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8800" windowHeight="12330" tabRatio="825"/>
  </bookViews>
  <sheets>
    <sheet name="Приложение 1" sheetId="47" r:id="rId1"/>
    <sheet name="Приложение 2" sheetId="1" r:id="rId2"/>
    <sheet name="Приложение 3" sheetId="3" r:id="rId3"/>
    <sheet name="Приложение 4 " sheetId="50" r:id="rId4"/>
    <sheet name="расходы" sheetId="51" r:id="rId5"/>
    <sheet name="Лист2" sheetId="53" r:id="rId6"/>
    <sheet name="Приложение 7" sheetId="45" state="hidden" r:id="rId7"/>
    <sheet name="Приложение 6" sheetId="49" state="hidden" r:id="rId8"/>
  </sheets>
  <definedNames>
    <definedName name="_xlnm._FilterDatabase" localSheetId="0" hidden="1">'Приложение 1'!$A$10:$AK$70</definedName>
    <definedName name="_xlnm._FilterDatabase" localSheetId="1" hidden="1">'Приложение 2'!$A$4:$J$279</definedName>
    <definedName name="_xlnm._FilterDatabase" localSheetId="2" hidden="1">'Приложение 3'!$A$4:$L$217</definedName>
    <definedName name="bbi1iepey541b3erm5gspvzrtk" localSheetId="0">#REF!</definedName>
    <definedName name="bbi1iepey541b3erm5gspvzrtk" localSheetId="3">#REF!</definedName>
    <definedName name="bbi1iepey541b3erm5gspvzrtk" localSheetId="7">#REF!</definedName>
    <definedName name="bbi1iepey541b3erm5gspvzrtk" localSheetId="4">#REF!</definedName>
    <definedName name="bbi1iepey541b3erm5gspvzrtk">#REF!</definedName>
    <definedName name="eaho2ejrtdbq5dbiou1fruoidk" localSheetId="0">#REF!</definedName>
    <definedName name="eaho2ejrtdbq5dbiou1fruoidk" localSheetId="3">#REF!</definedName>
    <definedName name="eaho2ejrtdbq5dbiou1fruoidk" localSheetId="7">#REF!</definedName>
    <definedName name="eaho2ejrtdbq5dbiou1fruoidk" localSheetId="4">#REF!</definedName>
    <definedName name="eaho2ejrtdbq5dbiou1fruoidk">#REF!</definedName>
    <definedName name="frupzostrx2engzlq5coj1izgc" localSheetId="0">#REF!</definedName>
    <definedName name="frupzostrx2engzlq5coj1izgc" localSheetId="3">#REF!</definedName>
    <definedName name="frupzostrx2engzlq5coj1izgc" localSheetId="7">#REF!</definedName>
    <definedName name="frupzostrx2engzlq5coj1izgc" localSheetId="4">#REF!</definedName>
    <definedName name="frupzostrx2engzlq5coj1izgc">#REF!</definedName>
    <definedName name="hxw0shfsad1bl0w3rcqndiwdqc" localSheetId="0">#REF!</definedName>
    <definedName name="hxw0shfsad1bl0w3rcqndiwdqc" localSheetId="3">#REF!</definedName>
    <definedName name="hxw0shfsad1bl0w3rcqndiwdqc" localSheetId="7">#REF!</definedName>
    <definedName name="hxw0shfsad1bl0w3rcqndiwdqc" localSheetId="4">#REF!</definedName>
    <definedName name="hxw0shfsad1bl0w3rcqndiwdqc">#REF!</definedName>
    <definedName name="idhebtridp4g55tiidmllpbcck" localSheetId="0">#REF!</definedName>
    <definedName name="idhebtridp4g55tiidmllpbcck" localSheetId="3">#REF!</definedName>
    <definedName name="idhebtridp4g55tiidmllpbcck" localSheetId="7">#REF!</definedName>
    <definedName name="idhebtridp4g55tiidmllpbcck" localSheetId="4">#REF!</definedName>
    <definedName name="idhebtridp4g55tiidmllpbcck">#REF!</definedName>
    <definedName name="ilgrxtqehl5ojfb14epb1v0vpk" localSheetId="0">#REF!</definedName>
    <definedName name="ilgrxtqehl5ojfb14epb1v0vpk" localSheetId="3">#REF!</definedName>
    <definedName name="ilgrxtqehl5ojfb14epb1v0vpk" localSheetId="7">#REF!</definedName>
    <definedName name="ilgrxtqehl5ojfb14epb1v0vpk" localSheetId="4">#REF!</definedName>
    <definedName name="ilgrxtqehl5ojfb14epb1v0vpk">#REF!</definedName>
    <definedName name="iukfigxpatbnff5s3qskal4gtw" localSheetId="0">#REF!</definedName>
    <definedName name="iukfigxpatbnff5s3qskal4gtw" localSheetId="3">#REF!</definedName>
    <definedName name="iukfigxpatbnff5s3qskal4gtw" localSheetId="7">#REF!</definedName>
    <definedName name="iukfigxpatbnff5s3qskal4gtw" localSheetId="4">#REF!</definedName>
    <definedName name="iukfigxpatbnff5s3qskal4gtw">#REF!</definedName>
    <definedName name="jbdrlm0jnl44bjyvb5parwosvs" localSheetId="0">#REF!</definedName>
    <definedName name="jbdrlm0jnl44bjyvb5parwosvs" localSheetId="3">#REF!</definedName>
    <definedName name="jbdrlm0jnl44bjyvb5parwosvs" localSheetId="7">#REF!</definedName>
    <definedName name="jbdrlm0jnl44bjyvb5parwosvs" localSheetId="4">#REF!</definedName>
    <definedName name="jbdrlm0jnl44bjyvb5parwosvs">#REF!</definedName>
    <definedName name="jmacmxvbgdblzh0tvh4m0gadvc" localSheetId="0">#REF!</definedName>
    <definedName name="jmacmxvbgdblzh0tvh4m0gadvc" localSheetId="3">#REF!</definedName>
    <definedName name="jmacmxvbgdblzh0tvh4m0gadvc" localSheetId="7">#REF!</definedName>
    <definedName name="jmacmxvbgdblzh0tvh4m0gadvc" localSheetId="4">#REF!</definedName>
    <definedName name="jmacmxvbgdblzh0tvh4m0gadvc">#REF!</definedName>
    <definedName name="lens0r1dzt0ivfvdjvc15ibd1c" localSheetId="0">#REF!</definedName>
    <definedName name="lens0r1dzt0ivfvdjvc15ibd1c" localSheetId="3">#REF!</definedName>
    <definedName name="lens0r1dzt0ivfvdjvc15ibd1c" localSheetId="7">#REF!</definedName>
    <definedName name="lens0r1dzt0ivfvdjvc15ibd1c" localSheetId="4">#REF!</definedName>
    <definedName name="lens0r1dzt0ivfvdjvc15ibd1c">#REF!</definedName>
    <definedName name="lzvlrjqro14zjenw2ueuj40zww" localSheetId="0">#REF!</definedName>
    <definedName name="lzvlrjqro14zjenw2ueuj40zww" localSheetId="3">#REF!</definedName>
    <definedName name="lzvlrjqro14zjenw2ueuj40zww" localSheetId="7">#REF!</definedName>
    <definedName name="lzvlrjqro14zjenw2ueuj40zww" localSheetId="4">#REF!</definedName>
    <definedName name="lzvlrjqro14zjenw2ueuj40zww">#REF!</definedName>
    <definedName name="miceqmminp2t5fkvq3dcp5azms" localSheetId="0">#REF!</definedName>
    <definedName name="miceqmminp2t5fkvq3dcp5azms" localSheetId="3">#REF!</definedName>
    <definedName name="miceqmminp2t5fkvq3dcp5azms" localSheetId="7">#REF!</definedName>
    <definedName name="miceqmminp2t5fkvq3dcp5azms" localSheetId="4">#REF!</definedName>
    <definedName name="miceqmminp2t5fkvq3dcp5azms">#REF!</definedName>
    <definedName name="muebv3fbrh0nbhfkcvkdiuichg" localSheetId="0">#REF!</definedName>
    <definedName name="muebv3fbrh0nbhfkcvkdiuichg" localSheetId="3">#REF!</definedName>
    <definedName name="muebv3fbrh0nbhfkcvkdiuichg" localSheetId="7">#REF!</definedName>
    <definedName name="muebv3fbrh0nbhfkcvkdiuichg" localSheetId="4">#REF!</definedName>
    <definedName name="muebv3fbrh0nbhfkcvkdiuichg">#REF!</definedName>
    <definedName name="oishsvraxpbc3jz3kk3m5zcwm0" localSheetId="0">#REF!</definedName>
    <definedName name="oishsvraxpbc3jz3kk3m5zcwm0" localSheetId="3">#REF!</definedName>
    <definedName name="oishsvraxpbc3jz3kk3m5zcwm0" localSheetId="7">#REF!</definedName>
    <definedName name="oishsvraxpbc3jz3kk3m5zcwm0" localSheetId="4">#REF!</definedName>
    <definedName name="oishsvraxpbc3jz3kk3m5zcwm0">#REF!</definedName>
    <definedName name="pf4ktio2ct2wb5lic4d0ij22zg" localSheetId="0">#REF!</definedName>
    <definedName name="pf4ktio2ct2wb5lic4d0ij22zg" localSheetId="3">#REF!</definedName>
    <definedName name="pf4ktio2ct2wb5lic4d0ij22zg" localSheetId="7">#REF!</definedName>
    <definedName name="pf4ktio2ct2wb5lic4d0ij22zg" localSheetId="4">#REF!</definedName>
    <definedName name="pf4ktio2ct2wb5lic4d0ij22zg">#REF!</definedName>
    <definedName name="qhgcjeqs4xbh5af0b0knrgslds" localSheetId="0">#REF!</definedName>
    <definedName name="qhgcjeqs4xbh5af0b0knrgslds" localSheetId="3">#REF!</definedName>
    <definedName name="qhgcjeqs4xbh5af0b0knrgslds" localSheetId="7">#REF!</definedName>
    <definedName name="qhgcjeqs4xbh5af0b0knrgslds" localSheetId="4">#REF!</definedName>
    <definedName name="qhgcjeqs4xbh5af0b0knrgslds">#REF!</definedName>
    <definedName name="qm1r2zbyvxaabczgs5nd53xmq4" localSheetId="0">#REF!</definedName>
    <definedName name="qm1r2zbyvxaabczgs5nd53xmq4" localSheetId="3">#REF!</definedName>
    <definedName name="qm1r2zbyvxaabczgs5nd53xmq4" localSheetId="7">#REF!</definedName>
    <definedName name="qm1r2zbyvxaabczgs5nd53xmq4" localSheetId="4">#REF!</definedName>
    <definedName name="qm1r2zbyvxaabczgs5nd53xmq4">#REF!</definedName>
    <definedName name="qunp1nijp1aaxbgswizf0lz200" localSheetId="0">#REF!</definedName>
    <definedName name="qunp1nijp1aaxbgswizf0lz200" localSheetId="3">#REF!</definedName>
    <definedName name="qunp1nijp1aaxbgswizf0lz200" localSheetId="7">#REF!</definedName>
    <definedName name="qunp1nijp1aaxbgswizf0lz200" localSheetId="4">#REF!</definedName>
    <definedName name="qunp1nijp1aaxbgswizf0lz200">#REF!</definedName>
    <definedName name="rcn525ywmx4pde1kn3aevp0dfk" localSheetId="0">#REF!</definedName>
    <definedName name="rcn525ywmx4pde1kn3aevp0dfk" localSheetId="3">#REF!</definedName>
    <definedName name="rcn525ywmx4pde1kn3aevp0dfk" localSheetId="7">#REF!</definedName>
    <definedName name="rcn525ywmx4pde1kn3aevp0dfk" localSheetId="4">#REF!</definedName>
    <definedName name="rcn525ywmx4pde1kn3aevp0dfk">#REF!</definedName>
    <definedName name="swpjxblu3dbu33cqzchc5hkk0w" localSheetId="0">#REF!</definedName>
    <definedName name="swpjxblu3dbu33cqzchc5hkk0w" localSheetId="3">#REF!</definedName>
    <definedName name="swpjxblu3dbu33cqzchc5hkk0w" localSheetId="7">#REF!</definedName>
    <definedName name="swpjxblu3dbu33cqzchc5hkk0w" localSheetId="4">#REF!</definedName>
    <definedName name="swpjxblu3dbu33cqzchc5hkk0w">#REF!</definedName>
    <definedName name="syjdhdk35p4nh3cjfxnviauzls" localSheetId="0">#REF!</definedName>
    <definedName name="syjdhdk35p4nh3cjfxnviauzls" localSheetId="3">#REF!</definedName>
    <definedName name="syjdhdk35p4nh3cjfxnviauzls" localSheetId="7">#REF!</definedName>
    <definedName name="syjdhdk35p4nh3cjfxnviauzls" localSheetId="4">#REF!</definedName>
    <definedName name="syjdhdk35p4nh3cjfxnviauzls">#REF!</definedName>
    <definedName name="t1iocfpqd13el1y2ekxnfpwstw" localSheetId="0">#REF!</definedName>
    <definedName name="t1iocfpqd13el1y2ekxnfpwstw" localSheetId="3">#REF!</definedName>
    <definedName name="t1iocfpqd13el1y2ekxnfpwstw" localSheetId="7">#REF!</definedName>
    <definedName name="t1iocfpqd13el1y2ekxnfpwstw" localSheetId="4">#REF!</definedName>
    <definedName name="t1iocfpqd13el1y2ekxnfpwstw">#REF!</definedName>
    <definedName name="tqwxsrwtrd3p34nrtmvfunozag" localSheetId="0">#REF!</definedName>
    <definedName name="tqwxsrwtrd3p34nrtmvfunozag" localSheetId="3">#REF!</definedName>
    <definedName name="tqwxsrwtrd3p34nrtmvfunozag" localSheetId="7">#REF!</definedName>
    <definedName name="tqwxsrwtrd3p34nrtmvfunozag" localSheetId="4">#REF!</definedName>
    <definedName name="tqwxsrwtrd3p34nrtmvfunozag">#REF!</definedName>
    <definedName name="u1m5vran2x1y11qx5xfu2j4tz4" localSheetId="0">#REF!</definedName>
    <definedName name="u1m5vran2x1y11qx5xfu2j4tz4" localSheetId="3">#REF!</definedName>
    <definedName name="u1m5vran2x1y11qx5xfu2j4tz4" localSheetId="7">#REF!</definedName>
    <definedName name="u1m5vran2x1y11qx5xfu2j4tz4" localSheetId="4">#REF!</definedName>
    <definedName name="u1m5vran2x1y11qx5xfu2j4tz4">#REF!</definedName>
    <definedName name="ua41amkhph5c1h53xxk2wbxxpk" localSheetId="0">#REF!</definedName>
    <definedName name="ua41amkhph5c1h53xxk2wbxxpk" localSheetId="3">#REF!</definedName>
    <definedName name="ua41amkhph5c1h53xxk2wbxxpk" localSheetId="7">#REF!</definedName>
    <definedName name="ua41amkhph5c1h53xxk2wbxxpk" localSheetId="4">#REF!</definedName>
    <definedName name="ua41amkhph5c1h53xxk2wbxxpk">#REF!</definedName>
    <definedName name="vm2ikyzfyl3c3f2vbofwexhk2c" localSheetId="0">#REF!</definedName>
    <definedName name="vm2ikyzfyl3c3f2vbofwexhk2c" localSheetId="3">#REF!</definedName>
    <definedName name="vm2ikyzfyl3c3f2vbofwexhk2c" localSheetId="7">#REF!</definedName>
    <definedName name="vm2ikyzfyl3c3f2vbofwexhk2c" localSheetId="4">#REF!</definedName>
    <definedName name="vm2ikyzfyl3c3f2vbofwexhk2c">#REF!</definedName>
    <definedName name="w1nehiloq13fdfxu13klcaopgw" localSheetId="0">#REF!</definedName>
    <definedName name="w1nehiloq13fdfxu13klcaopgw" localSheetId="3">#REF!</definedName>
    <definedName name="w1nehiloq13fdfxu13klcaopgw" localSheetId="7">#REF!</definedName>
    <definedName name="w1nehiloq13fdfxu13klcaopgw" localSheetId="4">#REF!</definedName>
    <definedName name="w1nehiloq13fdfxu13klcaopgw">#REF!</definedName>
    <definedName name="whvhn4kg25bcn2skpkb3bqydz4" localSheetId="0">#REF!</definedName>
    <definedName name="whvhn4kg25bcn2skpkb3bqydz4" localSheetId="3">#REF!</definedName>
    <definedName name="whvhn4kg25bcn2skpkb3bqydz4" localSheetId="7">#REF!</definedName>
    <definedName name="whvhn4kg25bcn2skpkb3bqydz4" localSheetId="4">#REF!</definedName>
    <definedName name="whvhn4kg25bcn2skpkb3bqydz4">#REF!</definedName>
    <definedName name="wqazcjs4o12a5adpyzuqhb5cko" localSheetId="0">#REF!</definedName>
    <definedName name="wqazcjs4o12a5adpyzuqhb5cko" localSheetId="3">#REF!</definedName>
    <definedName name="wqazcjs4o12a5adpyzuqhb5cko" localSheetId="7">#REF!</definedName>
    <definedName name="wqazcjs4o12a5adpyzuqhb5cko" localSheetId="4">#REF!</definedName>
    <definedName name="wqazcjs4o12a5adpyzuqhb5cko">#REF!</definedName>
    <definedName name="x50bwhcspt2rtgjg0vg0hfk2ns" localSheetId="0">#REF!</definedName>
    <definedName name="x50bwhcspt2rtgjg0vg0hfk2ns" localSheetId="3">#REF!</definedName>
    <definedName name="x50bwhcspt2rtgjg0vg0hfk2ns" localSheetId="7">#REF!</definedName>
    <definedName name="x50bwhcspt2rtgjg0vg0hfk2ns" localSheetId="4">#REF!</definedName>
    <definedName name="x50bwhcspt2rtgjg0vg0hfk2ns">#REF!</definedName>
    <definedName name="xfiudkw3z5aq3govpiyzsxyki0" localSheetId="0">#REF!</definedName>
    <definedName name="xfiudkw3z5aq3govpiyzsxyki0" localSheetId="3">#REF!</definedName>
    <definedName name="xfiudkw3z5aq3govpiyzsxyki0" localSheetId="7">#REF!</definedName>
    <definedName name="xfiudkw3z5aq3govpiyzsxyki0" localSheetId="4">#REF!</definedName>
    <definedName name="xfiudkw3z5aq3govpiyzsxyki0">#REF!</definedName>
    <definedName name="_xlnm.Print_Titles" localSheetId="0">'Приложение 1'!$8:$10</definedName>
    <definedName name="_xlnm.Print_Titles" localSheetId="1">'Приложение 2'!$3:$4</definedName>
    <definedName name="_xlnm.Print_Titles" localSheetId="2">'Приложение 3'!$3:$4</definedName>
    <definedName name="_xlnm.Print_Area" localSheetId="0">'Приложение 1'!$A$1:$E$100</definedName>
    <definedName name="_xlnm.Print_Area" localSheetId="1">'Приложение 2'!$A$1:$H$279</definedName>
    <definedName name="_xlnm.Print_Area" localSheetId="2">'Приложение 3'!$A$1:$H$217</definedName>
  </definedNames>
  <calcPr calcId="162913" iterate="1"/>
</workbook>
</file>

<file path=xl/calcChain.xml><?xml version="1.0" encoding="utf-8"?>
<calcChain xmlns="http://schemas.openxmlformats.org/spreadsheetml/2006/main">
  <c r="D28" i="47"/>
  <c r="C28"/>
  <c r="C93" l="1"/>
  <c r="C95"/>
  <c r="C90"/>
  <c r="D95"/>
  <c r="D93"/>
  <c r="C88"/>
  <c r="C83"/>
  <c r="C27"/>
  <c r="D27"/>
  <c r="E30"/>
  <c r="H33" i="53" l="1"/>
  <c r="I33"/>
  <c r="G33"/>
  <c r="F33"/>
  <c r="I32" l="1"/>
  <c r="H32"/>
  <c r="I31"/>
  <c r="H31"/>
  <c r="I30"/>
  <c r="H30"/>
  <c r="I29"/>
  <c r="H29"/>
  <c r="I28"/>
  <c r="H28"/>
  <c r="I27"/>
  <c r="H27"/>
  <c r="I23"/>
  <c r="H23"/>
  <c r="I22"/>
  <c r="H22"/>
  <c r="I21"/>
  <c r="H21"/>
  <c r="I8"/>
  <c r="I7"/>
  <c r="G11"/>
  <c r="F11"/>
  <c r="H11" s="1"/>
  <c r="I18"/>
  <c r="H18"/>
  <c r="I17"/>
  <c r="H17"/>
  <c r="I16"/>
  <c r="H16"/>
  <c r="I15"/>
  <c r="H15"/>
  <c r="I14"/>
  <c r="H14"/>
  <c r="I13"/>
  <c r="H13"/>
  <c r="I12"/>
  <c r="H12"/>
  <c r="G10"/>
  <c r="F10"/>
  <c r="I9"/>
  <c r="H9"/>
  <c r="H10" l="1"/>
  <c r="I10"/>
  <c r="D3" i="51" l="1"/>
  <c r="D21" s="1"/>
  <c r="D4"/>
  <c r="D5"/>
  <c r="D6"/>
  <c r="D7"/>
  <c r="D8"/>
  <c r="D9"/>
  <c r="D10"/>
  <c r="D11"/>
  <c r="D12"/>
  <c r="D13"/>
  <c r="D14"/>
  <c r="D15"/>
  <c r="D16"/>
  <c r="D17"/>
  <c r="D18"/>
  <c r="D19"/>
  <c r="D20"/>
  <c r="C20"/>
  <c r="C19"/>
  <c r="C18"/>
  <c r="C17"/>
  <c r="C16"/>
  <c r="C15"/>
  <c r="C14"/>
  <c r="C13"/>
  <c r="C12"/>
  <c r="C11"/>
  <c r="C10"/>
  <c r="C9"/>
  <c r="C8"/>
  <c r="C7"/>
  <c r="C6"/>
  <c r="C5"/>
  <c r="C4"/>
  <c r="C3"/>
  <c r="G217" i="3"/>
  <c r="G49"/>
  <c r="G45"/>
  <c r="G44" s="1"/>
  <c r="G32"/>
  <c r="G28"/>
  <c r="G8"/>
  <c r="G7" s="1"/>
  <c r="G6" s="1"/>
  <c r="G5" s="1"/>
  <c r="G11"/>
  <c r="G10" s="1"/>
  <c r="G16"/>
  <c r="G15" s="1"/>
  <c r="G14" s="1"/>
  <c r="G13" s="1"/>
  <c r="G17"/>
  <c r="G18"/>
  <c r="G21"/>
  <c r="G20" s="1"/>
  <c r="G19" s="1"/>
  <c r="G24"/>
  <c r="G23" s="1"/>
  <c r="G22" s="1"/>
  <c r="G27"/>
  <c r="G26" s="1"/>
  <c r="G25" s="1"/>
  <c r="G29"/>
  <c r="G30"/>
  <c r="G31"/>
  <c r="G33"/>
  <c r="G34"/>
  <c r="G37"/>
  <c r="G36" s="1"/>
  <c r="G43"/>
  <c r="G42" s="1"/>
  <c r="G48"/>
  <c r="G47" s="1"/>
  <c r="G46" s="1"/>
  <c r="G51"/>
  <c r="G50" s="1"/>
  <c r="G52"/>
  <c r="G53"/>
  <c r="G55"/>
  <c r="G54" s="1"/>
  <c r="G56"/>
  <c r="G57"/>
  <c r="G59"/>
  <c r="G60"/>
  <c r="G61"/>
  <c r="G63"/>
  <c r="G64"/>
  <c r="G66"/>
  <c r="G65" s="1"/>
  <c r="G67"/>
  <c r="G68"/>
  <c r="G70"/>
  <c r="G69" s="1"/>
  <c r="G71"/>
  <c r="G72"/>
  <c r="G75"/>
  <c r="G74" s="1"/>
  <c r="G73" s="1"/>
  <c r="G78"/>
  <c r="G77" s="1"/>
  <c r="G76" s="1"/>
  <c r="G82"/>
  <c r="G81" s="1"/>
  <c r="G80" s="1"/>
  <c r="G79" s="1"/>
  <c r="G83"/>
  <c r="G84"/>
  <c r="G87"/>
  <c r="G86" s="1"/>
  <c r="G85" s="1"/>
  <c r="G88"/>
  <c r="G90"/>
  <c r="G89" s="1"/>
  <c r="G94"/>
  <c r="G93" s="1"/>
  <c r="G92" s="1"/>
  <c r="G91" s="1"/>
  <c r="G96"/>
  <c r="G97"/>
  <c r="G100"/>
  <c r="G99" s="1"/>
  <c r="G101"/>
  <c r="G104"/>
  <c r="G103" s="1"/>
  <c r="G102" s="1"/>
  <c r="G108"/>
  <c r="G107" s="1"/>
  <c r="G106" s="1"/>
  <c r="G111"/>
  <c r="G110" s="1"/>
  <c r="G109" s="1"/>
  <c r="G112"/>
  <c r="G113"/>
  <c r="G116"/>
  <c r="G115" s="1"/>
  <c r="G114" s="1"/>
  <c r="G119"/>
  <c r="G118" s="1"/>
  <c r="G117" s="1"/>
  <c r="G121"/>
  <c r="G122"/>
  <c r="G124"/>
  <c r="G123" s="1"/>
  <c r="G120" s="1"/>
  <c r="G125"/>
  <c r="G128"/>
  <c r="G127" s="1"/>
  <c r="G130"/>
  <c r="G129" s="1"/>
  <c r="G132"/>
  <c r="G131" s="1"/>
  <c r="G133"/>
  <c r="G136"/>
  <c r="G135" s="1"/>
  <c r="G134" s="1"/>
  <c r="G139"/>
  <c r="G138" s="1"/>
  <c r="G140"/>
  <c r="G141"/>
  <c r="G144"/>
  <c r="G143" s="1"/>
  <c r="G142" s="1"/>
  <c r="G146"/>
  <c r="G145" s="1"/>
  <c r="G148"/>
  <c r="G152"/>
  <c r="G151" s="1"/>
  <c r="G154"/>
  <c r="G153" s="1"/>
  <c r="G155"/>
  <c r="G158"/>
  <c r="G157" s="1"/>
  <c r="G156" s="1"/>
  <c r="G161"/>
  <c r="G160" s="1"/>
  <c r="G159" s="1"/>
  <c r="G164"/>
  <c r="G163" s="1"/>
  <c r="G166"/>
  <c r="G165" s="1"/>
  <c r="G167"/>
  <c r="G168"/>
  <c r="G170"/>
  <c r="G171"/>
  <c r="G173"/>
  <c r="G172" s="1"/>
  <c r="G176"/>
  <c r="G175" s="1"/>
  <c r="G174" s="1"/>
  <c r="G178"/>
  <c r="G177" s="1"/>
  <c r="G179"/>
  <c r="G182"/>
  <c r="G181" s="1"/>
  <c r="G180" s="1"/>
  <c r="G183"/>
  <c r="G186"/>
  <c r="G185" s="1"/>
  <c r="G184" s="1"/>
  <c r="G189"/>
  <c r="G188" s="1"/>
  <c r="G187" s="1"/>
  <c r="G193"/>
  <c r="G192" s="1"/>
  <c r="G191" s="1"/>
  <c r="G195"/>
  <c r="G194" s="1"/>
  <c r="G196"/>
  <c r="G199"/>
  <c r="G198" s="1"/>
  <c r="G197" s="1"/>
  <c r="G200"/>
  <c r="G202"/>
  <c r="G201" s="1"/>
  <c r="G204"/>
  <c r="G205"/>
  <c r="G207"/>
  <c r="G210"/>
  <c r="G209" s="1"/>
  <c r="G212"/>
  <c r="G215"/>
  <c r="G214" s="1"/>
  <c r="F105"/>
  <c r="F195"/>
  <c r="F194"/>
  <c r="H196"/>
  <c r="F196"/>
  <c r="H179"/>
  <c r="F179"/>
  <c r="F178" s="1"/>
  <c r="F177" s="1"/>
  <c r="F68"/>
  <c r="F67" s="1"/>
  <c r="G259" i="1"/>
  <c r="G215"/>
  <c r="G219"/>
  <c r="G214"/>
  <c r="G226"/>
  <c r="G224"/>
  <c r="H224" s="1"/>
  <c r="H225"/>
  <c r="F224"/>
  <c r="C21" i="51" l="1"/>
  <c r="G126" i="3"/>
  <c r="G41"/>
  <c r="G40" s="1"/>
  <c r="G169"/>
  <c r="G39"/>
  <c r="G9"/>
  <c r="G162"/>
  <c r="G150"/>
  <c r="G62"/>
  <c r="G58" s="1"/>
  <c r="G137"/>
  <c r="G105" s="1"/>
  <c r="G95"/>
  <c r="H195"/>
  <c r="H194"/>
  <c r="H177"/>
  <c r="H68"/>
  <c r="H67"/>
  <c r="G163" i="1"/>
  <c r="F163"/>
  <c r="H178" i="3" l="1"/>
  <c r="F161" i="1"/>
  <c r="H12" i="3" l="1"/>
  <c r="H35"/>
  <c r="H38"/>
  <c r="H98"/>
  <c r="H147"/>
  <c r="H149"/>
  <c r="H190"/>
  <c r="H203"/>
  <c r="H206"/>
  <c r="H208"/>
  <c r="H211"/>
  <c r="H213"/>
  <c r="G149" i="1"/>
  <c r="H10"/>
  <c r="H13"/>
  <c r="H18"/>
  <c r="H20"/>
  <c r="H23"/>
  <c r="H26"/>
  <c r="H31"/>
  <c r="H34"/>
  <c r="H36"/>
  <c r="H39"/>
  <c r="H42"/>
  <c r="H47"/>
  <c r="H52"/>
  <c r="H54"/>
  <c r="H59"/>
  <c r="H64"/>
  <c r="H67"/>
  <c r="H69"/>
  <c r="H70"/>
  <c r="H75"/>
  <c r="H77"/>
  <c r="H83"/>
  <c r="H89"/>
  <c r="H92"/>
  <c r="H96"/>
  <c r="H98"/>
  <c r="H101"/>
  <c r="H104"/>
  <c r="H108"/>
  <c r="H112"/>
  <c r="H115"/>
  <c r="H120"/>
  <c r="H123"/>
  <c r="H126"/>
  <c r="H129"/>
  <c r="H135"/>
  <c r="H138"/>
  <c r="H140"/>
  <c r="H141"/>
  <c r="H146"/>
  <c r="H148"/>
  <c r="H150"/>
  <c r="H153"/>
  <c r="H156"/>
  <c r="H160"/>
  <c r="H162"/>
  <c r="H165"/>
  <c r="H168"/>
  <c r="H170"/>
  <c r="H173"/>
  <c r="H179"/>
  <c r="H181"/>
  <c r="H185"/>
  <c r="H189"/>
  <c r="H193"/>
  <c r="H200"/>
  <c r="H203"/>
  <c r="H205"/>
  <c r="H210"/>
  <c r="H212"/>
  <c r="H218"/>
  <c r="H221"/>
  <c r="H227"/>
  <c r="H229"/>
  <c r="H235"/>
  <c r="H241"/>
  <c r="H247"/>
  <c r="H249"/>
  <c r="H253"/>
  <c r="H254"/>
  <c r="H255"/>
  <c r="H262"/>
  <c r="H268"/>
  <c r="H270"/>
  <c r="H272"/>
  <c r="H278"/>
  <c r="E20" i="51" l="1"/>
  <c r="E16"/>
  <c r="E6" l="1"/>
  <c r="E10"/>
  <c r="E14"/>
  <c r="E9"/>
  <c r="E11"/>
  <c r="E8"/>
  <c r="E12"/>
  <c r="E4"/>
  <c r="E15"/>
  <c r="E17"/>
  <c r="E19"/>
  <c r="E13"/>
  <c r="E21"/>
  <c r="E5"/>
  <c r="E7"/>
  <c r="E18"/>
  <c r="E3"/>
  <c r="D98" i="47" l="1"/>
  <c r="C98"/>
  <c r="D96"/>
  <c r="C94"/>
  <c r="C92"/>
  <c r="E91"/>
  <c r="E90"/>
  <c r="D89"/>
  <c r="C89"/>
  <c r="E88"/>
  <c r="D87"/>
  <c r="C87"/>
  <c r="E86"/>
  <c r="D85"/>
  <c r="C85"/>
  <c r="E84"/>
  <c r="D83"/>
  <c r="E81"/>
  <c r="D80"/>
  <c r="C80"/>
  <c r="E77"/>
  <c r="D75"/>
  <c r="C75"/>
  <c r="D71"/>
  <c r="C71"/>
  <c r="D69"/>
  <c r="E69" s="1"/>
  <c r="C68"/>
  <c r="D66"/>
  <c r="C66"/>
  <c r="E64"/>
  <c r="D63"/>
  <c r="C63"/>
  <c r="C62" s="1"/>
  <c r="E61"/>
  <c r="D60"/>
  <c r="C60"/>
  <c r="C59" s="1"/>
  <c r="E58"/>
  <c r="D57"/>
  <c r="C57"/>
  <c r="D55"/>
  <c r="C55"/>
  <c r="E54"/>
  <c r="D53"/>
  <c r="C53"/>
  <c r="E51"/>
  <c r="D50"/>
  <c r="C50"/>
  <c r="C48"/>
  <c r="D47"/>
  <c r="E46"/>
  <c r="D45"/>
  <c r="C45"/>
  <c r="E44"/>
  <c r="D43"/>
  <c r="C43"/>
  <c r="E41"/>
  <c r="D40"/>
  <c r="C40"/>
  <c r="D37"/>
  <c r="C37"/>
  <c r="E36"/>
  <c r="E35"/>
  <c r="E34"/>
  <c r="E33"/>
  <c r="D32"/>
  <c r="C32"/>
  <c r="C31" s="1"/>
  <c r="E29"/>
  <c r="C26"/>
  <c r="E40" l="1"/>
  <c r="E43"/>
  <c r="E50"/>
  <c r="E32"/>
  <c r="E57"/>
  <c r="C65"/>
  <c r="E83"/>
  <c r="E95"/>
  <c r="D68"/>
  <c r="E68" s="1"/>
  <c r="E80"/>
  <c r="E28"/>
  <c r="E75"/>
  <c r="E89"/>
  <c r="E93"/>
  <c r="E87"/>
  <c r="C42"/>
  <c r="C39" s="1"/>
  <c r="E45"/>
  <c r="C49"/>
  <c r="E53"/>
  <c r="E60"/>
  <c r="E63"/>
  <c r="C82"/>
  <c r="C79" s="1"/>
  <c r="C78" s="1"/>
  <c r="E85"/>
  <c r="E66"/>
  <c r="D65"/>
  <c r="D62"/>
  <c r="E62" s="1"/>
  <c r="D94"/>
  <c r="E94" s="1"/>
  <c r="D31"/>
  <c r="E31" s="1"/>
  <c r="D49"/>
  <c r="D59"/>
  <c r="E59" s="1"/>
  <c r="E67"/>
  <c r="D42"/>
  <c r="D92"/>
  <c r="F260" i="1"/>
  <c r="H260" s="1"/>
  <c r="H232"/>
  <c r="E49" i="47" l="1"/>
  <c r="E65"/>
  <c r="C25"/>
  <c r="C100" s="1"/>
  <c r="C7" i="50" s="1"/>
  <c r="D82" i="47"/>
  <c r="E92"/>
  <c r="E42"/>
  <c r="D39"/>
  <c r="E39" s="1"/>
  <c r="D26"/>
  <c r="E27"/>
  <c r="E26" l="1"/>
  <c r="D25"/>
  <c r="E82"/>
  <c r="D79"/>
  <c r="F24" i="3"/>
  <c r="H24" s="1"/>
  <c r="F21"/>
  <c r="H21" s="1"/>
  <c r="E79" i="47" l="1"/>
  <c r="D78"/>
  <c r="E78" s="1"/>
  <c r="D100"/>
  <c r="E25"/>
  <c r="F259" i="1"/>
  <c r="E100" i="47" l="1"/>
  <c r="D7" i="50"/>
  <c r="F139" i="3"/>
  <c r="F138" l="1"/>
  <c r="H138" s="1"/>
  <c r="H139"/>
  <c r="G159" i="1"/>
  <c r="F159"/>
  <c r="H159" l="1"/>
  <c r="G103"/>
  <c r="G102" s="1"/>
  <c r="F103"/>
  <c r="F102" l="1"/>
  <c r="H102" s="1"/>
  <c r="H103"/>
  <c r="G16" i="49"/>
  <c r="F223" i="1" l="1"/>
  <c r="H223" s="1"/>
  <c r="A75" i="3" l="1"/>
  <c r="A74"/>
  <c r="F70"/>
  <c r="A70"/>
  <c r="A69"/>
  <c r="F226" i="1"/>
  <c r="H226" l="1"/>
  <c r="F69" i="3"/>
  <c r="H69" s="1"/>
  <c r="H70"/>
  <c r="H16" i="49"/>
  <c r="H15" s="1"/>
  <c r="H14" s="1"/>
  <c r="H13" s="1"/>
  <c r="H12" s="1"/>
  <c r="H11" s="1"/>
  <c r="H17" s="1"/>
  <c r="I16"/>
  <c r="I15" s="1"/>
  <c r="I14" s="1"/>
  <c r="I13" s="1"/>
  <c r="I12" s="1"/>
  <c r="I11" s="1"/>
  <c r="I17" s="1"/>
  <c r="G15"/>
  <c r="G14" s="1"/>
  <c r="G13" s="1"/>
  <c r="G12" s="1"/>
  <c r="G11" s="1"/>
  <c r="G17" s="1"/>
  <c r="I58" i="3" l="1"/>
  <c r="J58"/>
  <c r="F75"/>
  <c r="F74" l="1"/>
  <c r="H75"/>
  <c r="G231" i="1"/>
  <c r="F231"/>
  <c r="H231" l="1"/>
  <c r="F73" i="3"/>
  <c r="H73" s="1"/>
  <c r="H74"/>
  <c r="G230" i="1"/>
  <c r="F230"/>
  <c r="F219" s="1"/>
  <c r="I105" i="3"/>
  <c r="J105"/>
  <c r="F186"/>
  <c r="F182"/>
  <c r="H182" s="1"/>
  <c r="H230" i="1" l="1"/>
  <c r="F185" i="3"/>
  <c r="F184" s="1"/>
  <c r="H184" s="1"/>
  <c r="H186"/>
  <c r="G25" i="1"/>
  <c r="F25"/>
  <c r="F24" s="1"/>
  <c r="G12"/>
  <c r="F12"/>
  <c r="F11" s="1"/>
  <c r="H185" i="3" l="1"/>
  <c r="G24" i="1"/>
  <c r="H24" s="1"/>
  <c r="H25"/>
  <c r="G11"/>
  <c r="H11" s="1"/>
  <c r="H12"/>
  <c r="F158" i="3"/>
  <c r="A157"/>
  <c r="A158"/>
  <c r="A156"/>
  <c r="A197"/>
  <c r="F157" l="1"/>
  <c r="H158"/>
  <c r="F18"/>
  <c r="F145" i="1"/>
  <c r="G97"/>
  <c r="F97"/>
  <c r="H97" s="1"/>
  <c r="F17" i="3" l="1"/>
  <c r="H17" s="1"/>
  <c r="H18"/>
  <c r="F156"/>
  <c r="H156" s="1"/>
  <c r="H157"/>
  <c r="F30"/>
  <c r="H30" s="1"/>
  <c r="G147" i="1"/>
  <c r="F147"/>
  <c r="H147" l="1"/>
  <c r="F141" i="3"/>
  <c r="G161" i="1"/>
  <c r="F158"/>
  <c r="F140" i="3" l="1"/>
  <c r="H141"/>
  <c r="G158" i="1"/>
  <c r="H158" s="1"/>
  <c r="H161"/>
  <c r="F137" i="3" l="1"/>
  <c r="H137" s="1"/>
  <c r="H140"/>
  <c r="F45"/>
  <c r="H45" s="1"/>
  <c r="F155"/>
  <c r="H155" s="1"/>
  <c r="F154"/>
  <c r="H154" s="1"/>
  <c r="A154"/>
  <c r="F153" l="1"/>
  <c r="H153" s="1"/>
  <c r="F139" i="1"/>
  <c r="G139"/>
  <c r="H139" l="1"/>
  <c r="F57" i="3"/>
  <c r="H57" s="1"/>
  <c r="F193"/>
  <c r="H193" s="1"/>
  <c r="C19" i="45" l="1"/>
  <c r="C20" s="1"/>
  <c r="D19"/>
  <c r="D20" s="1"/>
  <c r="B19"/>
  <c r="B20" s="1"/>
  <c r="A19"/>
  <c r="C11"/>
  <c r="C12" s="1"/>
  <c r="D11"/>
  <c r="D12" s="1"/>
  <c r="B11"/>
  <c r="B12" s="1"/>
  <c r="A11"/>
  <c r="I216" i="3"/>
  <c r="J216"/>
  <c r="K216"/>
  <c r="H216"/>
  <c r="G76" i="1" l="1"/>
  <c r="F32" i="3" l="1"/>
  <c r="H32" s="1"/>
  <c r="G277" i="1"/>
  <c r="G271"/>
  <c r="G269"/>
  <c r="G267"/>
  <c r="G261"/>
  <c r="H259"/>
  <c r="G240"/>
  <c r="G234"/>
  <c r="G228"/>
  <c r="G222"/>
  <c r="G220"/>
  <c r="G217"/>
  <c r="G211"/>
  <c r="G209"/>
  <c r="G202"/>
  <c r="G199"/>
  <c r="G192"/>
  <c r="G188"/>
  <c r="G184"/>
  <c r="G180"/>
  <c r="G178"/>
  <c r="G172"/>
  <c r="G169"/>
  <c r="G167"/>
  <c r="G164"/>
  <c r="G155"/>
  <c r="G152"/>
  <c r="G137"/>
  <c r="G134"/>
  <c r="G128"/>
  <c r="G125"/>
  <c r="G122"/>
  <c r="G119"/>
  <c r="G114"/>
  <c r="G111"/>
  <c r="G107"/>
  <c r="G100"/>
  <c r="G95"/>
  <c r="G91"/>
  <c r="G88"/>
  <c r="G82"/>
  <c r="G74"/>
  <c r="G68"/>
  <c r="G66"/>
  <c r="G63"/>
  <c r="G58"/>
  <c r="G53"/>
  <c r="G51"/>
  <c r="G46"/>
  <c r="G41"/>
  <c r="G38"/>
  <c r="G35"/>
  <c r="G33"/>
  <c r="G30"/>
  <c r="G22"/>
  <c r="G19"/>
  <c r="G17"/>
  <c r="G9"/>
  <c r="G110" l="1"/>
  <c r="G57"/>
  <c r="G113"/>
  <c r="G127"/>
  <c r="G154"/>
  <c r="G151"/>
  <c r="G45"/>
  <c r="G99"/>
  <c r="G118"/>
  <c r="G133"/>
  <c r="G37"/>
  <c r="G201"/>
  <c r="G50"/>
  <c r="G87"/>
  <c r="G276"/>
  <c r="G239"/>
  <c r="G233"/>
  <c r="G216"/>
  <c r="G171"/>
  <c r="G157" s="1"/>
  <c r="G191"/>
  <c r="G187"/>
  <c r="G183"/>
  <c r="G136"/>
  <c r="G124"/>
  <c r="G121"/>
  <c r="G106"/>
  <c r="G81"/>
  <c r="G73"/>
  <c r="G62"/>
  <c r="G40"/>
  <c r="G29"/>
  <c r="G21"/>
  <c r="G8"/>
  <c r="G7" s="1"/>
  <c r="G94"/>
  <c r="G145"/>
  <c r="H145" s="1"/>
  <c r="G166"/>
  <c r="G16"/>
  <c r="G65"/>
  <c r="G177"/>
  <c r="G258"/>
  <c r="G208"/>
  <c r="G32"/>
  <c r="G266"/>
  <c r="G117" l="1"/>
  <c r="G116" s="1"/>
  <c r="G44"/>
  <c r="G49"/>
  <c r="G198"/>
  <c r="G56"/>
  <c r="G109"/>
  <c r="G132"/>
  <c r="G275"/>
  <c r="G265"/>
  <c r="G257"/>
  <c r="G256" s="1"/>
  <c r="G238"/>
  <c r="G207"/>
  <c r="G190"/>
  <c r="G186"/>
  <c r="G182"/>
  <c r="G176"/>
  <c r="G131"/>
  <c r="G105"/>
  <c r="G93"/>
  <c r="G80"/>
  <c r="G72"/>
  <c r="G61"/>
  <c r="G60" s="1"/>
  <c r="G28"/>
  <c r="G6"/>
  <c r="G15"/>
  <c r="G144"/>
  <c r="G55" l="1"/>
  <c r="G197"/>
  <c r="H198"/>
  <c r="G43"/>
  <c r="G48"/>
  <c r="G274"/>
  <c r="G264"/>
  <c r="G242"/>
  <c r="G237"/>
  <c r="G206"/>
  <c r="G175"/>
  <c r="G143"/>
  <c r="G86"/>
  <c r="G79"/>
  <c r="G71"/>
  <c r="G27"/>
  <c r="G14"/>
  <c r="G196" l="1"/>
  <c r="G5"/>
  <c r="G273"/>
  <c r="G263"/>
  <c r="G236"/>
  <c r="G213"/>
  <c r="G142"/>
  <c r="G85"/>
  <c r="G78"/>
  <c r="F200" i="3"/>
  <c r="H200" s="1"/>
  <c r="F199"/>
  <c r="H199" s="1"/>
  <c r="F183"/>
  <c r="F176"/>
  <c r="H176" s="1"/>
  <c r="F173"/>
  <c r="H173" s="1"/>
  <c r="F171"/>
  <c r="H171" s="1"/>
  <c r="F168"/>
  <c r="H168" s="1"/>
  <c r="F166"/>
  <c r="H166" s="1"/>
  <c r="F164"/>
  <c r="H164" s="1"/>
  <c r="F161"/>
  <c r="H161" s="1"/>
  <c r="F152"/>
  <c r="H152" s="1"/>
  <c r="F133"/>
  <c r="H133" s="1"/>
  <c r="F130"/>
  <c r="H130" s="1"/>
  <c r="F128"/>
  <c r="H128" s="1"/>
  <c r="F125"/>
  <c r="H125" s="1"/>
  <c r="F124"/>
  <c r="H124" s="1"/>
  <c r="F122"/>
  <c r="H122" s="1"/>
  <c r="F119"/>
  <c r="H119" s="1"/>
  <c r="F116"/>
  <c r="H116" s="1"/>
  <c r="F113"/>
  <c r="H113" s="1"/>
  <c r="F104"/>
  <c r="H104" s="1"/>
  <c r="F94"/>
  <c r="H94" s="1"/>
  <c r="F90"/>
  <c r="H90" s="1"/>
  <c r="F88"/>
  <c r="H88" s="1"/>
  <c r="F84"/>
  <c r="H84" s="1"/>
  <c r="F82"/>
  <c r="H82" s="1"/>
  <c r="F78"/>
  <c r="H78" s="1"/>
  <c r="F64"/>
  <c r="H64" s="1"/>
  <c r="F61"/>
  <c r="H61" s="1"/>
  <c r="F53"/>
  <c r="H53" s="1"/>
  <c r="F49"/>
  <c r="H49" s="1"/>
  <c r="A46"/>
  <c r="F108"/>
  <c r="H108" s="1"/>
  <c r="F16"/>
  <c r="H16" s="1"/>
  <c r="G195" i="1" l="1"/>
  <c r="F181" i="3"/>
  <c r="H181" s="1"/>
  <c r="H183"/>
  <c r="G84" i="1"/>
  <c r="A14" i="3"/>
  <c r="A13"/>
  <c r="G194" i="1" l="1"/>
  <c r="I110" i="3"/>
  <c r="J110"/>
  <c r="F112"/>
  <c r="H112" s="1"/>
  <c r="F129"/>
  <c r="H129" s="1"/>
  <c r="F127"/>
  <c r="H127" s="1"/>
  <c r="F144"/>
  <c r="H144" s="1"/>
  <c r="F136"/>
  <c r="H136" s="1"/>
  <c r="F111"/>
  <c r="F8"/>
  <c r="H8" s="1"/>
  <c r="G174" i="1" l="1"/>
  <c r="F110" i="3"/>
  <c r="H110" s="1"/>
  <c r="H111"/>
  <c r="F126"/>
  <c r="H126" s="1"/>
  <c r="F114" i="1"/>
  <c r="F113" l="1"/>
  <c r="H113" s="1"/>
  <c r="H114"/>
  <c r="F109" i="3"/>
  <c r="H109" s="1"/>
  <c r="G130" i="1"/>
  <c r="G279" s="1"/>
  <c r="D8" i="50" s="1"/>
  <c r="D6" s="1"/>
  <c r="D9" s="1"/>
  <c r="F172" i="1"/>
  <c r="F171" l="1"/>
  <c r="F157" s="1"/>
  <c r="H172"/>
  <c r="F72" i="3"/>
  <c r="H72" s="1"/>
  <c r="F66"/>
  <c r="H66" s="1"/>
  <c r="F43"/>
  <c r="H43" s="1"/>
  <c r="F28"/>
  <c r="H28" s="1"/>
  <c r="H171" i="1" l="1"/>
  <c r="F155"/>
  <c r="H155" s="1"/>
  <c r="F148" i="3" l="1"/>
  <c r="H148" s="1"/>
  <c r="F53" i="1"/>
  <c r="H53" s="1"/>
  <c r="F37" i="3" l="1"/>
  <c r="F34"/>
  <c r="F33" l="1"/>
  <c r="H33" s="1"/>
  <c r="H34"/>
  <c r="F36"/>
  <c r="H36" s="1"/>
  <c r="H37"/>
  <c r="F154" i="1"/>
  <c r="H154" s="1"/>
  <c r="F44" i="3" l="1"/>
  <c r="H44" s="1"/>
  <c r="F180" i="1"/>
  <c r="H180" s="1"/>
  <c r="K167" i="3" l="1"/>
  <c r="K168"/>
  <c r="F167"/>
  <c r="H167" s="1"/>
  <c r="F271" i="1" l="1"/>
  <c r="H271" s="1"/>
  <c r="F91" l="1"/>
  <c r="F90" l="1"/>
  <c r="H90" s="1"/>
  <c r="H91"/>
  <c r="F23" i="3"/>
  <c r="H23" s="1"/>
  <c r="F11"/>
  <c r="F10" l="1"/>
  <c r="H10" s="1"/>
  <c r="H11"/>
  <c r="F22"/>
  <c r="H22" s="1"/>
  <c r="F88" i="1"/>
  <c r="K9" i="3"/>
  <c r="K13"/>
  <c r="K14"/>
  <c r="K15"/>
  <c r="K16"/>
  <c r="K19"/>
  <c r="K20"/>
  <c r="K21"/>
  <c r="K25"/>
  <c r="K26"/>
  <c r="K27"/>
  <c r="K28"/>
  <c r="K29"/>
  <c r="K30"/>
  <c r="K31"/>
  <c r="K32"/>
  <c r="K39"/>
  <c r="K40"/>
  <c r="K41"/>
  <c r="K42"/>
  <c r="K43"/>
  <c r="K46"/>
  <c r="K47"/>
  <c r="K48"/>
  <c r="K49"/>
  <c r="K50"/>
  <c r="K51"/>
  <c r="K52"/>
  <c r="K53"/>
  <c r="K54"/>
  <c r="K55"/>
  <c r="K56"/>
  <c r="K57"/>
  <c r="K59"/>
  <c r="K60"/>
  <c r="K61"/>
  <c r="K62"/>
  <c r="K63"/>
  <c r="K64"/>
  <c r="K65"/>
  <c r="K66"/>
  <c r="K71"/>
  <c r="K72"/>
  <c r="K73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6"/>
  <c r="K107"/>
  <c r="K108"/>
  <c r="K109"/>
  <c r="K111"/>
  <c r="K110" s="1"/>
  <c r="K112"/>
  <c r="K113"/>
  <c r="K114"/>
  <c r="K115"/>
  <c r="K116"/>
  <c r="K117"/>
  <c r="K118"/>
  <c r="K119"/>
  <c r="K120"/>
  <c r="K121"/>
  <c r="K122"/>
  <c r="K123"/>
  <c r="K124"/>
  <c r="K125"/>
  <c r="K131"/>
  <c r="K132"/>
  <c r="K133"/>
  <c r="K134"/>
  <c r="K135"/>
  <c r="K136"/>
  <c r="K142"/>
  <c r="K143"/>
  <c r="K144"/>
  <c r="K145"/>
  <c r="K146"/>
  <c r="K147"/>
  <c r="K150"/>
  <c r="K151"/>
  <c r="K152"/>
  <c r="K153"/>
  <c r="K155"/>
  <c r="K159"/>
  <c r="K160"/>
  <c r="K161"/>
  <c r="K162"/>
  <c r="K163"/>
  <c r="K164"/>
  <c r="K165"/>
  <c r="K166"/>
  <c r="K169"/>
  <c r="K170"/>
  <c r="K171"/>
  <c r="K172"/>
  <c r="K173"/>
  <c r="K174"/>
  <c r="K175"/>
  <c r="K176"/>
  <c r="K180"/>
  <c r="K181"/>
  <c r="K183"/>
  <c r="K187"/>
  <c r="K188"/>
  <c r="K189"/>
  <c r="K190"/>
  <c r="K191"/>
  <c r="K192"/>
  <c r="K193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F87" i="1" l="1"/>
  <c r="H87" s="1"/>
  <c r="H88"/>
  <c r="K58" i="3"/>
  <c r="K105"/>
  <c r="F63"/>
  <c r="H207"/>
  <c r="F207"/>
  <c r="H63" l="1"/>
  <c r="F199" i="1"/>
  <c r="H199" s="1"/>
  <c r="F202" i="3" l="1"/>
  <c r="F201" s="1"/>
  <c r="F189"/>
  <c r="F212"/>
  <c r="F31"/>
  <c r="H31" s="1"/>
  <c r="K8"/>
  <c r="F188" l="1"/>
  <c r="H189"/>
  <c r="H212"/>
  <c r="H202"/>
  <c r="F246" i="1"/>
  <c r="F248"/>
  <c r="H248" s="1"/>
  <c r="F252"/>
  <c r="F251" l="1"/>
  <c r="H252"/>
  <c r="F245"/>
  <c r="H246"/>
  <c r="H201" i="3"/>
  <c r="F187"/>
  <c r="H187" s="1"/>
  <c r="H188"/>
  <c r="F204" i="1"/>
  <c r="H204" s="1"/>
  <c r="F149"/>
  <c r="F244" l="1"/>
  <c r="H245"/>
  <c r="F250"/>
  <c r="H250" s="1"/>
  <c r="H251"/>
  <c r="F144"/>
  <c r="H144" s="1"/>
  <c r="H149"/>
  <c r="F132" i="3"/>
  <c r="F205"/>
  <c r="F204" s="1"/>
  <c r="F192"/>
  <c r="F191" s="1"/>
  <c r="F198"/>
  <c r="F197" s="1"/>
  <c r="F180"/>
  <c r="H180" s="1"/>
  <c r="F175"/>
  <c r="H175" s="1"/>
  <c r="F172"/>
  <c r="H172" s="1"/>
  <c r="F165"/>
  <c r="F135"/>
  <c r="F103"/>
  <c r="F97"/>
  <c r="F87"/>
  <c r="H87" s="1"/>
  <c r="F83"/>
  <c r="H83" s="1"/>
  <c r="F27"/>
  <c r="H27" s="1"/>
  <c r="F29"/>
  <c r="H29" s="1"/>
  <c r="F269" i="1"/>
  <c r="H269" s="1"/>
  <c r="F267"/>
  <c r="H267" s="1"/>
  <c r="F261"/>
  <c r="H261" s="1"/>
  <c r="F209"/>
  <c r="H209" s="1"/>
  <c r="F202"/>
  <c r="F197"/>
  <c r="F164"/>
  <c r="H164" s="1"/>
  <c r="F167"/>
  <c r="H167" s="1"/>
  <c r="F169"/>
  <c r="H169" s="1"/>
  <c r="F152"/>
  <c r="F119"/>
  <c r="F122"/>
  <c r="H122" s="1"/>
  <c r="F125"/>
  <c r="F128"/>
  <c r="F134"/>
  <c r="F22"/>
  <c r="F19"/>
  <c r="H19" s="1"/>
  <c r="F17"/>
  <c r="H17" s="1"/>
  <c r="F118" l="1"/>
  <c r="H118" s="1"/>
  <c r="H119"/>
  <c r="F124"/>
  <c r="H124" s="1"/>
  <c r="H125"/>
  <c r="F201"/>
  <c r="H201" s="1"/>
  <c r="H202"/>
  <c r="F133"/>
  <c r="H133" s="1"/>
  <c r="H134"/>
  <c r="F127"/>
  <c r="H127" s="1"/>
  <c r="H128"/>
  <c r="F151"/>
  <c r="H151" s="1"/>
  <c r="H152"/>
  <c r="F196"/>
  <c r="H196" s="1"/>
  <c r="H197"/>
  <c r="H244"/>
  <c r="F243"/>
  <c r="H243" s="1"/>
  <c r="F21"/>
  <c r="H21" s="1"/>
  <c r="H22"/>
  <c r="F96" i="3"/>
  <c r="H96" s="1"/>
  <c r="H97"/>
  <c r="F134"/>
  <c r="H134" s="1"/>
  <c r="H135"/>
  <c r="F131"/>
  <c r="H131" s="1"/>
  <c r="H132"/>
  <c r="F102"/>
  <c r="H102" s="1"/>
  <c r="H103"/>
  <c r="H192"/>
  <c r="H197"/>
  <c r="H198"/>
  <c r="H205"/>
  <c r="H191"/>
  <c r="F26"/>
  <c r="F121" i="1"/>
  <c r="F101" i="3"/>
  <c r="F195" i="1"/>
  <c r="H195" s="1"/>
  <c r="F166"/>
  <c r="F266"/>
  <c r="F258"/>
  <c r="H258" s="1"/>
  <c r="H163"/>
  <c r="F16"/>
  <c r="H16" s="1"/>
  <c r="H166" l="1"/>
  <c r="F265"/>
  <c r="H266"/>
  <c r="F117"/>
  <c r="H121"/>
  <c r="H204" i="3"/>
  <c r="F100"/>
  <c r="H101"/>
  <c r="F25"/>
  <c r="H25" s="1"/>
  <c r="H26"/>
  <c r="F15" i="1"/>
  <c r="H157"/>
  <c r="F163" i="3"/>
  <c r="F162" s="1"/>
  <c r="H163" l="1"/>
  <c r="F116" i="1"/>
  <c r="H116" s="1"/>
  <c r="H117"/>
  <c r="F264"/>
  <c r="H265"/>
  <c r="F14"/>
  <c r="H14" s="1"/>
  <c r="H15"/>
  <c r="F99" i="3"/>
  <c r="F95" s="1"/>
  <c r="H100"/>
  <c r="F215"/>
  <c r="F214" s="1"/>
  <c r="F210"/>
  <c r="F209" s="1"/>
  <c r="F174"/>
  <c r="H174" s="1"/>
  <c r="F170"/>
  <c r="F169" s="1"/>
  <c r="F160"/>
  <c r="F151"/>
  <c r="F146"/>
  <c r="F143"/>
  <c r="F123"/>
  <c r="H123" s="1"/>
  <c r="F121"/>
  <c r="H121" s="1"/>
  <c r="F118"/>
  <c r="F115"/>
  <c r="F107"/>
  <c r="F93"/>
  <c r="F89"/>
  <c r="H89" s="1"/>
  <c r="F81"/>
  <c r="H81" s="1"/>
  <c r="F77"/>
  <c r="F71"/>
  <c r="H71" s="1"/>
  <c r="F65"/>
  <c r="F60"/>
  <c r="F56"/>
  <c r="F52"/>
  <c r="F48"/>
  <c r="F42"/>
  <c r="H42" s="1"/>
  <c r="F20"/>
  <c r="F15"/>
  <c r="H15" s="1"/>
  <c r="F7"/>
  <c r="F6" s="1"/>
  <c r="F5" s="1"/>
  <c r="H65" l="1"/>
  <c r="F62"/>
  <c r="F263" i="1"/>
  <c r="H263" s="1"/>
  <c r="H264"/>
  <c r="F55" i="3"/>
  <c r="H56"/>
  <c r="F159"/>
  <c r="H159" s="1"/>
  <c r="H160"/>
  <c r="F59"/>
  <c r="H59" s="1"/>
  <c r="H60"/>
  <c r="F114"/>
  <c r="H114" s="1"/>
  <c r="H115"/>
  <c r="F142"/>
  <c r="H142" s="1"/>
  <c r="H143"/>
  <c r="F145"/>
  <c r="H145" s="1"/>
  <c r="H146"/>
  <c r="F19"/>
  <c r="H19" s="1"/>
  <c r="H20"/>
  <c r="F76"/>
  <c r="H76" s="1"/>
  <c r="H77"/>
  <c r="F106"/>
  <c r="H106" s="1"/>
  <c r="H107"/>
  <c r="F47"/>
  <c r="H48"/>
  <c r="F117"/>
  <c r="H117" s="1"/>
  <c r="H118"/>
  <c r="F51"/>
  <c r="H52"/>
  <c r="F92"/>
  <c r="H93"/>
  <c r="F150"/>
  <c r="H150" s="1"/>
  <c r="H151"/>
  <c r="H99"/>
  <c r="H95"/>
  <c r="H162"/>
  <c r="H165"/>
  <c r="H169"/>
  <c r="H170"/>
  <c r="H7"/>
  <c r="H214"/>
  <c r="H215"/>
  <c r="H210"/>
  <c r="F14"/>
  <c r="F41"/>
  <c r="F120"/>
  <c r="F86"/>
  <c r="F80"/>
  <c r="F277" i="1"/>
  <c r="F257"/>
  <c r="F240"/>
  <c r="F234"/>
  <c r="F228"/>
  <c r="H228" s="1"/>
  <c r="F222"/>
  <c r="H222" s="1"/>
  <c r="F220"/>
  <c r="H220" s="1"/>
  <c r="F217"/>
  <c r="F211"/>
  <c r="H211" s="1"/>
  <c r="F192"/>
  <c r="F188"/>
  <c r="F184"/>
  <c r="F178"/>
  <c r="H178" s="1"/>
  <c r="F137"/>
  <c r="F111"/>
  <c r="F107"/>
  <c r="F100"/>
  <c r="F95"/>
  <c r="F82"/>
  <c r="F76"/>
  <c r="H76" s="1"/>
  <c r="F74"/>
  <c r="H74" s="1"/>
  <c r="F68"/>
  <c r="H68" s="1"/>
  <c r="F66"/>
  <c r="H66" s="1"/>
  <c r="F63"/>
  <c r="F58"/>
  <c r="F51"/>
  <c r="H51" s="1"/>
  <c r="F46"/>
  <c r="F41"/>
  <c r="F38"/>
  <c r="F35"/>
  <c r="H35" s="1"/>
  <c r="F33"/>
  <c r="H33" s="1"/>
  <c r="F30"/>
  <c r="F9"/>
  <c r="F57" l="1"/>
  <c r="H58"/>
  <c r="F99"/>
  <c r="H99" s="1"/>
  <c r="H100"/>
  <c r="F29"/>
  <c r="H29" s="1"/>
  <c r="H30"/>
  <c r="F62"/>
  <c r="H62" s="1"/>
  <c r="H63"/>
  <c r="F183"/>
  <c r="H184"/>
  <c r="F216"/>
  <c r="H216" s="1"/>
  <c r="H217"/>
  <c r="F233"/>
  <c r="H233" s="1"/>
  <c r="H234"/>
  <c r="F37"/>
  <c r="H37" s="1"/>
  <c r="H38"/>
  <c r="F187"/>
  <c r="H188"/>
  <c r="F8"/>
  <c r="H8" s="1"/>
  <c r="H9"/>
  <c r="F45"/>
  <c r="H46"/>
  <c r="F110"/>
  <c r="H111"/>
  <c r="F239"/>
  <c r="H240"/>
  <c r="F191"/>
  <c r="H192"/>
  <c r="F256"/>
  <c r="H256" s="1"/>
  <c r="H257"/>
  <c r="F136"/>
  <c r="H136" s="1"/>
  <c r="H137"/>
  <c r="F106"/>
  <c r="H107"/>
  <c r="F94"/>
  <c r="H95"/>
  <c r="F81"/>
  <c r="H82"/>
  <c r="F40"/>
  <c r="H40" s="1"/>
  <c r="H41"/>
  <c r="F85" i="3"/>
  <c r="H85" s="1"/>
  <c r="H86"/>
  <c r="H120"/>
  <c r="F50"/>
  <c r="H50" s="1"/>
  <c r="H51"/>
  <c r="F46"/>
  <c r="H46" s="1"/>
  <c r="H47"/>
  <c r="F58"/>
  <c r="H58" s="1"/>
  <c r="H62"/>
  <c r="F40"/>
  <c r="H41"/>
  <c r="H209"/>
  <c r="F79"/>
  <c r="H79" s="1"/>
  <c r="H80"/>
  <c r="F13"/>
  <c r="H14"/>
  <c r="F91"/>
  <c r="H91" s="1"/>
  <c r="H92"/>
  <c r="F54"/>
  <c r="H54" s="1"/>
  <c r="H55"/>
  <c r="H5"/>
  <c r="H6"/>
  <c r="F276" i="1"/>
  <c r="H277"/>
  <c r="F143"/>
  <c r="F50"/>
  <c r="F177"/>
  <c r="F194"/>
  <c r="H194" s="1"/>
  <c r="F208"/>
  <c r="F73"/>
  <c r="F65"/>
  <c r="F32"/>
  <c r="H32" s="1"/>
  <c r="F242"/>
  <c r="H242" s="1"/>
  <c r="F7" l="1"/>
  <c r="F176"/>
  <c r="H177"/>
  <c r="F215"/>
  <c r="H215" s="1"/>
  <c r="H219"/>
  <c r="F190"/>
  <c r="H190" s="1"/>
  <c r="H191"/>
  <c r="F109"/>
  <c r="H109" s="1"/>
  <c r="H110"/>
  <c r="F49"/>
  <c r="H50"/>
  <c r="F207"/>
  <c r="H208"/>
  <c r="F238"/>
  <c r="H239"/>
  <c r="F44"/>
  <c r="H45"/>
  <c r="F186"/>
  <c r="H186" s="1"/>
  <c r="H187"/>
  <c r="F182"/>
  <c r="H182" s="1"/>
  <c r="H183"/>
  <c r="F56"/>
  <c r="H57"/>
  <c r="F142"/>
  <c r="H142" s="1"/>
  <c r="H143"/>
  <c r="F132"/>
  <c r="F105"/>
  <c r="H105" s="1"/>
  <c r="H106"/>
  <c r="F93"/>
  <c r="F86" s="1"/>
  <c r="H94"/>
  <c r="F80"/>
  <c r="H81"/>
  <c r="F72"/>
  <c r="H73"/>
  <c r="F61"/>
  <c r="H65"/>
  <c r="F6"/>
  <c r="H6" s="1"/>
  <c r="H7"/>
  <c r="F39" i="3"/>
  <c r="H39" s="1"/>
  <c r="H40"/>
  <c r="H105"/>
  <c r="F9"/>
  <c r="H13"/>
  <c r="F275" i="1"/>
  <c r="H276"/>
  <c r="F28"/>
  <c r="F214" l="1"/>
  <c r="H214" s="1"/>
  <c r="F213"/>
  <c r="H213" s="1"/>
  <c r="F43"/>
  <c r="H43" s="1"/>
  <c r="H44"/>
  <c r="F206"/>
  <c r="H206" s="1"/>
  <c r="H207"/>
  <c r="F55"/>
  <c r="H55" s="1"/>
  <c r="H56"/>
  <c r="F237"/>
  <c r="H238"/>
  <c r="F48"/>
  <c r="H48" s="1"/>
  <c r="H49"/>
  <c r="F175"/>
  <c r="H176"/>
  <c r="F131"/>
  <c r="H131" s="1"/>
  <c r="H132"/>
  <c r="H93"/>
  <c r="F79"/>
  <c r="H80"/>
  <c r="F71"/>
  <c r="H71" s="1"/>
  <c r="H72"/>
  <c r="F60"/>
  <c r="H60" s="1"/>
  <c r="H61"/>
  <c r="F27"/>
  <c r="H28"/>
  <c r="H9" i="3"/>
  <c r="F217"/>
  <c r="H217" s="1"/>
  <c r="F274" i="1"/>
  <c r="H275"/>
  <c r="H175" l="1"/>
  <c r="F174"/>
  <c r="F236"/>
  <c r="H236" s="1"/>
  <c r="H237"/>
  <c r="F85"/>
  <c r="H86"/>
  <c r="H79"/>
  <c r="F78"/>
  <c r="H78" s="1"/>
  <c r="F5"/>
  <c r="H5" s="1"/>
  <c r="H27"/>
  <c r="F273"/>
  <c r="H273" s="1"/>
  <c r="H274"/>
  <c r="H174" l="1"/>
  <c r="F130"/>
  <c r="H130" s="1"/>
  <c r="F84"/>
  <c r="H85"/>
  <c r="H84" l="1"/>
  <c r="F279"/>
  <c r="C8" i="50" l="1"/>
  <c r="C6" s="1"/>
  <c r="H279" i="1"/>
  <c r="I22" i="3"/>
  <c r="I217" s="1"/>
  <c r="K217" s="1"/>
  <c r="E6" i="50" l="1"/>
  <c r="E9" s="1"/>
  <c r="C9"/>
</calcChain>
</file>

<file path=xl/comments1.xml><?xml version="1.0" encoding="utf-8"?>
<comments xmlns="http://schemas.openxmlformats.org/spreadsheetml/2006/main">
  <authors>
    <author>Пользователь</author>
  </authors>
  <commentLis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акцизы 1212500
собственные 3725978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3 628 500 - 01.01.00 (2021)
1 043 087 - 01.01.00 (2022)
1 000 000 - 01.01.99 (2021) акцизы
399 700 - 01.01.99 (2022) акцизы</t>
        </r>
      </text>
    </comment>
  </commentList>
</comments>
</file>

<file path=xl/sharedStrings.xml><?xml version="1.0" encoding="utf-8"?>
<sst xmlns="http://schemas.openxmlformats.org/spreadsheetml/2006/main" count="1363" uniqueCount="491">
  <si>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</si>
  <si>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</si>
  <si>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</si>
  <si>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</si>
  <si>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</si>
  <si>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</si>
  <si>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</si>
  <si>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</si>
  <si>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</si>
  <si>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</si>
  <si>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</si>
  <si>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</si>
  <si>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</si>
  <si>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</si>
  <si>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</si>
  <si>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</si>
  <si>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</si>
  <si>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</si>
  <si>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</si>
  <si>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</si>
  <si>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</si>
  <si>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</si>
  <si>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</si>
  <si>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</si>
  <si>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</si>
  <si>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</si>
  <si>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</si>
  <si>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</si>
  <si>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</si>
  <si>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</si>
  <si>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</si>
  <si>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</si>
  <si>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</si>
  <si>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</si>
  <si>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</si>
  <si>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</si>
  <si>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</si>
  <si>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</si>
  <si>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</si>
  <si>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</si>
  <si>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</si>
  <si>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</si>
  <si>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</si>
  <si>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</si>
  <si>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</si>
  <si>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</si>
  <si>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</si>
  <si>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</si>
  <si>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</si>
  <si>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</si>
  <si>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</si>
  <si>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64.0.00.00000</t>
  </si>
  <si>
    <t>64.0.00.06070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</si>
  <si>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</si>
  <si>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</si>
  <si>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</si>
  <si>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</si>
  <si>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</si>
  <si>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</si>
  <si>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</si>
  <si>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</si>
  <si>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</si>
  <si>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</si>
  <si>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</si>
  <si>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</si>
  <si>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</si>
  <si>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</si>
  <si>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</si>
  <si>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</si>
  <si>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</si>
  <si>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</si>
  <si>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</si>
  <si>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</si>
  <si>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</si>
  <si>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Культура, кинематография</t>
  </si>
  <si>
    <t>Культура</t>
  </si>
  <si>
    <t>59.0.00.00000</t>
  </si>
  <si>
    <t>Расходы на выплаты персоналу казенных учреждений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</si>
  <si>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</si>
  <si>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</si>
  <si>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</si>
  <si>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</si>
  <si>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</si>
  <si>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</si>
  <si>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</si>
  <si>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</si>
  <si>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</si>
  <si>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</si>
  <si>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</si>
  <si>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</si>
  <si>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</si>
  <si>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</si>
  <si>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</si>
  <si>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</si>
  <si>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</si>
  <si>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</si>
  <si>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</si>
  <si>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</si>
  <si>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</si>
  <si>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</si>
  <si>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бюджета поселения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</si>
  <si>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</si>
  <si>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</si>
  <si>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</si>
  <si>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</si>
  <si>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</si>
  <si>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</si>
  <si>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</si>
  <si>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</si>
  <si>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2022 год</t>
  </si>
  <si>
    <t>Наименование кода группы, подгруппы, статьи и вида источников финансирования дефицитов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</si>
  <si>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</si>
  <si>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государственной власти субъекта РФ</t>
  </si>
  <si>
    <t>99.0.00.04110</t>
  </si>
  <si>
    <t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t>
  </si>
  <si>
    <t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t>
  </si>
  <si>
    <t>Мероприятия  по обеспечению безопасности дорожного движения на территории  р.п.Линево</t>
  </si>
  <si>
    <t>Капитальные вложения в объекты государственной (муниципальной) собственности</t>
  </si>
  <si>
    <t>Бюджетные инвестиции</t>
  </si>
  <si>
    <t>99.0.00.S0260</t>
  </si>
  <si>
    <t>Муниципальная программа "Развитие малого и среднего предпринимательства в рабочем поселке Линево Искитимского района Новосибирской области"</t>
  </si>
  <si>
    <t>65.0.00.00000</t>
  </si>
  <si>
    <t>Реализация мероприятий в рамках муниципальной программы "Развитие малого и среднего предпринимательства в рабочем поселке Линево Искитимского района Новосибирской области на 2017-2019 годы"</t>
  </si>
  <si>
    <t>65.0.00.06010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</si>
  <si>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</si>
  <si>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</si>
  <si>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65.0.00.70690</t>
  </si>
  <si>
    <t>Софинансирование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</si>
  <si>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65.0.00.S0690</t>
  </si>
  <si>
    <t>65.0.I5.55274</t>
  </si>
  <si>
    <t>Муниципальная программа "Комплексное развитие систем коммунальной инфраструктуры рабочего поселка Линево Искитимского района Новосибирской области</t>
  </si>
  <si>
    <t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 Искитимского района Новосибирской области"</t>
  </si>
  <si>
    <t>57.0.00.08260</t>
  </si>
  <si>
    <t>57.0.00.00000</t>
  </si>
  <si>
    <t>Муниципальная программа "Благоустройство территории рабочего поселка Линево Искитимского района Новосибирской области"</t>
  </si>
  <si>
    <t>Подпрограмма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</si>
  <si>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</t>
  </si>
  <si>
    <t>Подпрограмма "Озеленение"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</si>
  <si>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</si>
  <si>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</si>
  <si>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</si>
  <si>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</si>
  <si>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</si>
  <si>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</si>
  <si>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</si>
  <si>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</si>
  <si>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</si>
  <si>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общественных пространств населенных пунктов Новосибирской области)</t>
  </si>
  <si>
    <t>99.0.F2.55552</t>
  </si>
  <si>
    <t>Муниципальная программа "Молодежь рабочего поселка Линево Искитимского района Новосибирской области"</t>
  </si>
  <si>
    <t>Реализация мероприятий  по муниципальной программе "Молодежь рабочего поселка Линево Искитимского района Новосибирской области"</t>
  </si>
  <si>
    <t>63.0.00.06010</t>
  </si>
  <si>
    <t>Муниципальная программа "Культура рабочего поселка Линёво Искитимского района Новосибирской области"</t>
  </si>
  <si>
    <t>Реализация мероприятий в рамках подпрограммы "Мероприятия администрации р.п.Линево" муниципальной программы " Культура рабочего поселка Линёво Искитимского района Новосибирской области"</t>
  </si>
  <si>
    <t>59.1.00.40600</t>
  </si>
  <si>
    <t>Реализация мероприятий в рамках подпрограммы "Услуги МКУК "Линевского Дома культуры" муниципальной программы "Культура рабочего поселка Линево Искитимского района Новосибирской области"</t>
  </si>
  <si>
    <t>59.2.00.40590</t>
  </si>
  <si>
    <t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t>
  </si>
  <si>
    <t>59.3.00.00500</t>
  </si>
  <si>
    <t>Муниципальная программа "Физическая культура и массовый спорт  на территории рабочего поселка  Линёво Искитимского района Новосибирской области"</t>
  </si>
  <si>
    <t>Реализация мероприятий муниципальной программы "Физическая культура и массовый спорт  на территории рабочего поселка  Линёво Искитимского района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</si>
  <si>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Искитимского района Новосибирской области"</t>
  </si>
  <si>
    <t>60.0.00.06010</t>
  </si>
  <si>
    <t>Средства массовой информации</t>
  </si>
  <si>
    <t>Периодическая печать и издательства</t>
  </si>
  <si>
    <t>Информирование населения о социально-экономическом развитии и культурном развитии поселения и иной официальной информации</t>
  </si>
  <si>
    <t>99.0.00.40610</t>
  </si>
  <si>
    <t>Муниципальная программа «Развитие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области»</t>
  </si>
  <si>
    <t xml:space="preserve">Муниципальная программа «Осуществление дорожной деятельности в рабочем поселке Линево Искитимского района Новосибирской области» </t>
  </si>
  <si>
    <t xml:space="preserve">Муниципальная программа «Комплексное развитие систем коммунальной инфраструктуры рабочего поселка Линево Искитимского района Новосибирской области» </t>
  </si>
  <si>
    <t xml:space="preserve">Муниципальная программа «Благоустройство территории рабочего поселка Линево Искитимского района Новосибирской области» </t>
  </si>
  <si>
    <t xml:space="preserve">Подпрограмма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</si>
  <si>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</si>
  <si>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Подпрограмма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</si>
  <si>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</si>
  <si>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Подпрограмма "Прочие мероприятия по благоустройству территории сельского поселения"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</si>
  <si>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 </t>
  </si>
  <si>
    <t>Муниципальная программа «Культура рабочего поселка Линёво Искитимского района Новосибирской области»</t>
  </si>
  <si>
    <t xml:space="preserve">Муниципальная программа «Физическая культура и массовый спорт  на территории рабочего поселка  Линёво
Искитимского района Новосибирской области» 
</t>
  </si>
  <si>
    <t xml:space="preserve">Реализация мероприятий муниципальной программы «Физическая культура и массовый спорт  на территории рабочего поселка  Линёво Искитимского района Новосибирской области» </t>
  </si>
  <si>
    <t>Муниципальная программа "Молодежь рабочего поселка Линево Искитимского района Новосибирской области»</t>
  </si>
  <si>
    <t>Реализация мероприятий  по униципальной программе "Молодежь рабочего поселка Линево Искитимского района Новосибирской области»</t>
  </si>
  <si>
    <t xml:space="preserve">Мероприятия  по повышению безопасности дорожного движения на  территории рабочего поселка Линево 
Искитимского района Новосибирской области
</t>
  </si>
  <si>
    <t xml:space="preserve">Муниципальная программа «Повышение безопасности дорожного движения на  территории рабочего поселка Линево Искитимского района Новосибирской области» 
</t>
  </si>
  <si>
    <t xml:space="preserve">Муниципальная программа «Развитие малого и среднего предпринимательства в рабочем поселке Линево Искитимского района Новосибирской области» </t>
  </si>
  <si>
    <t>Председатель представительного органа муниципального образования</t>
  </si>
  <si>
    <t>сумма изменений</t>
  </si>
  <si>
    <t>сумма до изменения</t>
  </si>
  <si>
    <t>800</t>
  </si>
  <si>
    <t>810</t>
  </si>
  <si>
    <t>400</t>
  </si>
  <si>
    <t>410</t>
  </si>
  <si>
    <t>Массовый спорт</t>
  </si>
  <si>
    <t>Закупка товаров, работ и услуг для обеспечения государственных (муниципальных) нужд</t>
  </si>
  <si>
    <t>200</t>
  </si>
  <si>
    <t>240</t>
  </si>
  <si>
    <t>99.0.00.70740</t>
  </si>
  <si>
    <t>99.0.00.S0740</t>
  </si>
  <si>
    <t>59.2.00.70510</t>
  </si>
  <si>
    <t>52.0.00.70760</t>
  </si>
  <si>
    <t>52.0.00.S0760</t>
  </si>
  <si>
    <t>НАЛОГОВЫЕ И НЕНАЛОГОВЫЕ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</si>
  <si>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</si>
  <si>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</si>
  <si>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</si>
  <si>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ИМУЩЕСТВО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</si>
  <si>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</si>
  <si>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</si>
  <si>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</si>
  <si>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</si>
  <si>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</si>
  <si>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</si>
  <si>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городских поселений из местных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</si>
  <si>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</si>
  <si>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</si>
  <si>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57.0.00.70810</t>
  </si>
  <si>
    <t>57.0.00.S0810</t>
  </si>
  <si>
    <t>Специальные расходы</t>
  </si>
  <si>
    <t>Реализация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</si>
  <si>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Софинансирование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</si>
  <si>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 работ, услуг 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</si>
  <si>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</si>
  <si>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</si>
  <si>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</si>
  <si>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Софинансирование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</si>
  <si>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</si>
  <si>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</si>
  <si>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2023 год</t>
  </si>
  <si>
    <t>310.02.06</t>
  </si>
  <si>
    <t>Таблица 1</t>
  </si>
  <si>
    <t>Итого</t>
  </si>
  <si>
    <t>Приложение 1</t>
  </si>
  <si>
    <t>Таблица 2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</si>
  <si>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</si>
  <si>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</si>
  <si>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99.0.00.01990</t>
  </si>
  <si>
    <t>Муниципальная программа "Осуществление дорожной деятельности в рабочем поселке Линево Искитимского района Новосибирской области</t>
  </si>
  <si>
    <t>2024 год</t>
  </si>
  <si>
    <t>к Решению "О бюджетерабочего послека Линево на 2022 год и плановый период 2023 и 2024 годов"</t>
  </si>
  <si>
    <t>НАЛОГИ НА СОВОКУПНЫЙ ДОХОД</t>
  </si>
  <si>
    <t>Единый сельскохозяйственный налог</t>
  </si>
  <si>
    <t>Доходы от компенсации затрат государства</t>
  </si>
  <si>
    <t>РАСПРЕДЕЛЕНИЕ ИНЫХ  МЕЖБЮДЖЕТНЫХ ТРАНСФЕРТОВ ИЗ МЕСТНОГО БЮДЖЕТА НА 2022 ГОД И ПЛАНОВЫЙ ПЕРИОД 2023 И 2024 ГОДОВ</t>
  </si>
  <si>
    <t>Распределение иных межбюджетных трасфертов на осуществление внешнего муниципального финансового контроля  на 2022 год и плановый период 2023-2024 годов</t>
  </si>
  <si>
    <t>Наименование муниципального образования</t>
  </si>
  <si>
    <t>Распределение иных межбюджетных трасфертов на организацию библиотечного обслуживания населения на 2022 год и плановый период 2023-2024 годов</t>
  </si>
  <si>
    <t xml:space="preserve">Муниципальная программа "Повышение безопасности дорожного движения на  территории рабочего поселка Линево Искитимского района Новосибирской области
</t>
  </si>
  <si>
    <t>99.0.00.04020</t>
  </si>
  <si>
    <t>Мероприятия по газификации поселений за счет средств местного бюджета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</si>
  <si>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</si>
  <si>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</si>
  <si>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Реализация мероприятий по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</si>
  <si>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99.0.00.09860</t>
  </si>
  <si>
    <t>99.0.00.S9860</t>
  </si>
  <si>
    <t>Софинансирование расходов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 за счет средств бюджета района</t>
  </si>
  <si>
    <t xml:space="preserve">  от 02.02.2022 № 88 </t>
  </si>
  <si>
    <t>Публичные нормативные социальные выплаты гражданам</t>
  </si>
  <si>
    <t>Обеспечение сбалансированности местных бюджетов</t>
  </si>
  <si>
    <t>99.0.00.70512</t>
  </si>
  <si>
    <t xml:space="preserve">к решению сессии Совета депутатов р.п. Линево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</si>
  <si>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</si>
  <si>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</si>
  <si>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</si>
  <si>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</si>
  <si>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</si>
  <si>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</si>
  <si>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</si>
  <si>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Расходы на обеспечение функций государственных (муниципальных) органов</t>
  </si>
  <si>
    <t>Расходы на выплаты по оплате труда работников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</si>
  <si>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</si>
  <si>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 и муниципальной собственности</t>
  </si>
  <si>
    <t xml:space="preserve">Осуществление первичного воинского учета на территориях, где отсутствуют военные комиссариаты
</t>
  </si>
  <si>
    <t xml:space="preserve">Реализация мероприятий в рамках подпрограммы "Озеленение" муниципальной программы «Благоустройство территории рабочего поселка Линево Искитимского района Новосибирской области» </t>
  </si>
  <si>
    <t>Оценка недвижимости, признание прав и регулирование отношений по государственной и муниципальной собственности</t>
  </si>
  <si>
    <t>Прочие безвозмездные поступления в бюджеты городских поселений</t>
  </si>
  <si>
    <t xml:space="preserve">  от 20.04.2022 № 97</t>
  </si>
  <si>
    <t>Устойчивое функционирование автомобильных дорог местного значения и искусственных сооружений на них, а также улично-дорожной сети асти</t>
  </si>
  <si>
    <t>52.0.01.70760</t>
  </si>
  <si>
    <t>Софинансирование 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</si>
  <si>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52.0.01.S0760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</si>
  <si>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</si>
  <si>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</si>
  <si>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</t>
  </si>
  <si>
    <t>Код бюджетной классификации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</si>
  <si>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</si>
  <si>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 xml:space="preserve">План </t>
  </si>
  <si>
    <t>Факт</t>
  </si>
  <si>
    <t>%</t>
  </si>
  <si>
    <t>1 00 00000 00 0000 000</t>
  </si>
  <si>
    <t>1 01 00000 00 0000 000</t>
  </si>
  <si>
    <t>НАЛОГИ НА ПРИБЫЛЬ, ДОХОДЫ</t>
  </si>
  <si>
    <t>1 01 02000 01 0000 110</t>
  </si>
  <si>
    <t>1 01 02010 01 0000 110</t>
  </si>
  <si>
    <t>1 01 02010 01 1000 110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</si>
  <si>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</si>
  <si>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</si>
  <si>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</si>
  <si>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</si>
  <si>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</si>
  <si>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</si>
  <si>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</si>
  <si>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</si>
  <si>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</si>
  <si>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</si>
  <si>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</si>
  <si>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</si>
  <si>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1 05 03010 01 1000 110</t>
  </si>
  <si>
    <t>1 06 00000 00 0000 000</t>
  </si>
  <si>
    <t>1 06 01000 00 0000 110</t>
  </si>
  <si>
    <t xml:space="preserve"> Налог на имущество физических лиц
</t>
  </si>
  <si>
    <t>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</si>
  <si>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</si>
  <si>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1 06 06000 00 0000 110</t>
  </si>
  <si>
    <t>Земельный налог</t>
  </si>
  <si>
    <t>1 06 06030 03 0000 110</t>
  </si>
  <si>
    <t>1 06 06033 13 0000 110</t>
  </si>
  <si>
    <t>1 06 06040 00 0000 110</t>
  </si>
  <si>
    <t xml:space="preserve">Земельный налог с физических лиц
</t>
  </si>
  <si>
    <t>1 06 06043 13 0000 110</t>
  </si>
  <si>
    <t xml:space="preserve">Земельный налог с физических лиц, обладающих земельным участком, расположенным в границах городских поселений
</t>
  </si>
  <si>
    <t>1 09 00000 00 0000 000</t>
  </si>
  <si>
    <t>ЗАДОЛЖЕННОСТЬ И ПЕРЕРАСЧЕТЫ ПО ОТМЕНЕННЫМ НАЛОГАМ, СБОРАМ И ИНЫМ ОБЯЗАТЕЛЬНЫМ ПЛАТЕЖАМ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</si>
  <si>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</si>
  <si>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</si>
  <si>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</si>
  <si>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</si>
  <si>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</si>
  <si>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</si>
  <si>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</si>
  <si>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1 11 05025 13 0000 120</t>
  </si>
  <si>
    <t>Доходы, получаемые в виде арендной платы, а  также средства от продажи на права на заключение договоров аренды на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</si>
  <si>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1 11 05030 00 0000 120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</si>
  <si>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</si>
  <si>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1 11 05035 13 0000 120</t>
  </si>
  <si>
    <t xml:space="preserve">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</si>
  <si>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</si>
  <si>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</si>
  <si>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</si>
  <si>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</si>
  <si>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</si>
  <si>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</si>
  <si>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</si>
  <si>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 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</si>
  <si>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</si>
  <si>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</si>
  <si>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</si>
  <si>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1 13 02995 13 0000 130</t>
  </si>
  <si>
    <t>Прочие доходы от компенсации затрат бюджетов городских поселений</t>
  </si>
  <si>
    <t>1 14 00000 00 0000 000</t>
  </si>
  <si>
    <t>1 14 02000 00 0000 000</t>
  </si>
  <si>
    <t xml:space="preserve"> 1 14 02050 13 0000 410
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</si>
  <si>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</si>
  <si>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</si>
  <si>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1 14 02053 13 0000 410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</si>
  <si>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</si>
  <si>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1 14 06000 00 0000 000</t>
  </si>
  <si>
    <t>1 14 06013 13 0000 430</t>
  </si>
  <si>
    <t>1 14 06025 13 0000 430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</si>
  <si>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</si>
  <si>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</si>
  <si>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</si>
  <si>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1 16 10031 13 0000 140</t>
  </si>
  <si>
    <t>Возмещение ущерба при возникновении страховых случаев, когда выгодоприобритателями выступают получатели средств бюджета городского поселения</t>
  </si>
  <si>
    <t>1 16 07010 13 0000 140</t>
  </si>
  <si>
    <t>Штрафы, неустойки, пени, уплаченные в случае просрочки испрлнения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населения</t>
  </si>
  <si>
    <t>1 16 07090 13 0000 140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</si>
  <si>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 </t>
  </si>
  <si>
    <t>1 17 00000 00 0000 000</t>
  </si>
  <si>
    <t>117 01050 13 0000 180</t>
  </si>
  <si>
    <t>Невыясненные поступления, зачисляемые в бюджеты городских поселений</t>
  </si>
  <si>
    <t>1 17 05050 13 0000 180</t>
  </si>
  <si>
    <t>Прочие неналоговые доходы бюджетов городских поселений</t>
  </si>
  <si>
    <t>2 00 00000 00 0000 000</t>
  </si>
  <si>
    <t xml:space="preserve">БЕЗВОЗМЕЗДНЫЕ ПОСТУПЛЕНИЯ
</t>
  </si>
  <si>
    <t>2 02 00000 00 0000 000</t>
  </si>
  <si>
    <t>2 02 16001 00 0000 150</t>
  </si>
  <si>
    <t>2 02 16001 13 0000 150</t>
  </si>
  <si>
    <t xml:space="preserve">Дотации бюджетам городских поселений на выравнивание бюджетной обеспеченности </t>
  </si>
  <si>
    <t>2 02 20000 00 0000 150</t>
  </si>
  <si>
    <t>Субсидии бюджетам бюджетной стстемы Российской Федерации (межбюджетные субсдии)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</si>
  <si>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</si>
  <si>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</si>
  <si>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</si>
  <si>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t>Субсидии бюджетам городских поселений на софинсирование капитальных вложений в объекты муниципальной собственности</t>
  </si>
  <si>
    <t>2 02 25527 00 0000 150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</si>
  <si>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</si>
  <si>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2 02 25527 13 0000 150 </t>
  </si>
  <si>
    <t xml:space="preserve"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</t>
  </si>
  <si>
    <t>2 02 29900 00 0000 150</t>
  </si>
  <si>
    <t>Субсидии бюджетам из местных бюджетов</t>
  </si>
  <si>
    <t>2 02 29900 13 0000 150</t>
  </si>
  <si>
    <t>2 02 30000 00 0000 150</t>
  </si>
  <si>
    <t xml:space="preserve">Субвенции бюджетам субъектов Российской Федерации и муниципальных образований </t>
  </si>
  <si>
    <t>2 02 35118 13 0000 150</t>
  </si>
  <si>
    <t>2 02 30024 13 0000 150</t>
  </si>
  <si>
    <t>2 02 40000 00 0000 150</t>
  </si>
  <si>
    <t>2 02 49999 13 0000 150</t>
  </si>
  <si>
    <t>2 07 00000 00 0000 000</t>
  </si>
  <si>
    <t>ПРОЧИЕ БЕЗВОЗМЕЗДНЫЕ ПОСТУПЛЕНИЯ</t>
  </si>
  <si>
    <t>2 07 05030 13 0000 180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</si>
  <si>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</si>
  <si>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ТРАНСФЕТРОВ, ИМЕЮЩИХ ЦЕЛЕВОЕ НАЗНАЧЕНИЕ, ПРОШЛЫХ ЛЕТ</t>
  </si>
  <si>
    <t>2 18 60010 13 0000 150</t>
  </si>
  <si>
    <t>Доходы бюджетов городских поселений от возврата остатков субсидий. Субвенций и иных межбюджетных трансфертов, имеющих целевое назначение, прошлых лет из бюджетов муниципальных районов</t>
  </si>
  <si>
    <t>2 19 00000 00 0000 000</t>
  </si>
  <si>
    <t>ВОЗВРАТ ОСТАТКОВ СУБСИДИЙ, СУБВЕНЦИЙ И ИНЫХ МЕЖБЮДЖЕИНЫХ ТРАНСФЕРТОВ, ИМЕЮЩИХ ЦЕЛЕВОЕ НАЗНАЧЕНИЕ, ПРОШЛЫХ ЛЕТ</t>
  </si>
  <si>
    <t>2 19 25555 213 0000 150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</si>
  <si>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</si>
  <si>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>ВСЕГО  ДОХОДОВ:</t>
  </si>
  <si>
    <t>Исполнитель</t>
  </si>
  <si>
    <t>_______________                                      О. А. Нужина</t>
  </si>
  <si>
    <t xml:space="preserve">     (подпись)</t>
  </si>
  <si>
    <t>4. Источники финансирования дефицита бюджета</t>
  </si>
  <si>
    <t>Утвержденные бюджетные назначения</t>
  </si>
  <si>
    <t>Исполнено</t>
  </si>
  <si>
    <t>Неисполненные назначения</t>
  </si>
  <si>
    <t>-</t>
  </si>
  <si>
    <t>т</t>
  </si>
  <si>
    <t>Код раздела и подраздела по классификации расходов бюджетов</t>
  </si>
  <si>
    <t>Утвержденные бюджетные назначения, тыс. руб.</t>
  </si>
  <si>
    <t>Исполнено, тыс. руб.</t>
  </si>
  <si>
    <t>% исполнение</t>
  </si>
  <si>
    <r>
      <t>0102</t>
    </r>
    <r>
      <rPr>
        <sz val="9"/>
        <color rgb="FF000000"/>
        <rFont val="Times New Roman"/>
        <family val="1"/>
        <charset val="204"/>
      </rPr>
      <t xml:space="preserve"> «Функционирование высшего должностного лица  муниципального образования»</t>
    </r>
  </si>
  <si>
    <r>
      <t xml:space="preserve">0103 </t>
    </r>
    <r>
      <rPr>
        <sz val="9"/>
        <color rgb="FF000000"/>
        <rFont val="Times New Roman"/>
        <family val="1"/>
        <charset val="204"/>
      </rPr>
      <t>«Функционирование представительных органов МО»</t>
    </r>
  </si>
  <si>
    <r>
      <t>0104</t>
    </r>
    <r>
      <rPr>
        <sz val="9"/>
        <color rgb="FF000000"/>
        <rFont val="Times New Roman"/>
        <family val="1"/>
        <charset val="204"/>
      </rPr>
      <t xml:space="preserve"> «Функционирование местных администраций»</t>
    </r>
  </si>
  <si>
    <r>
      <t xml:space="preserve">0106 </t>
    </r>
    <r>
      <rPr>
        <sz val="9"/>
        <color rgb="FF000000"/>
        <rFont val="Times New Roman"/>
        <family val="1"/>
        <charset val="204"/>
      </rPr>
      <t>«Обеспечение деятельности финансовых, налоговых и таможенных органов и органов финансового (финансово-бюджетного) надзора»</t>
    </r>
  </si>
  <si>
    <r>
      <t xml:space="preserve">0111 </t>
    </r>
    <r>
      <rPr>
        <sz val="9"/>
        <color rgb="FF000000"/>
        <rFont val="Times New Roman"/>
        <family val="1"/>
        <charset val="204"/>
      </rPr>
      <t>"Резервные фонды"</t>
    </r>
  </si>
  <si>
    <r>
      <t>0113</t>
    </r>
    <r>
      <rPr>
        <sz val="9"/>
        <color rgb="FF000000"/>
        <rFont val="Times New Roman"/>
        <family val="1"/>
        <charset val="204"/>
      </rPr>
      <t xml:space="preserve"> «Другие общегосударственные вопросы»</t>
    </r>
  </si>
  <si>
    <r>
      <t>0203</t>
    </r>
    <r>
      <rPr>
        <sz val="9"/>
        <color rgb="FF000000"/>
        <rFont val="Times New Roman"/>
        <family val="1"/>
        <charset val="204"/>
      </rPr>
      <t xml:space="preserve"> «Мобилизационная и вневойсковая подготовка»</t>
    </r>
  </si>
  <si>
    <r>
      <t>0310</t>
    </r>
    <r>
      <rPr>
        <sz val="9"/>
        <color rgb="FF000000"/>
        <rFont val="Times New Roman"/>
        <family val="1"/>
        <charset val="204"/>
      </rPr>
      <t xml:space="preserve"> «Защита населения и территории от ЧС природного и техногенного характера, гражданская оборона» </t>
    </r>
  </si>
  <si>
    <r>
      <t>0409</t>
    </r>
    <r>
      <rPr>
        <sz val="9"/>
        <color rgb="FF000000"/>
        <rFont val="Times New Roman"/>
        <family val="1"/>
        <charset val="204"/>
      </rPr>
      <t xml:space="preserve"> «Дорожное хозяйство (дорожные фонды)»</t>
    </r>
  </si>
  <si>
    <r>
      <t>0412</t>
    </r>
    <r>
      <rPr>
        <sz val="9"/>
        <color rgb="FF000000"/>
        <rFont val="Times New Roman"/>
        <family val="1"/>
        <charset val="204"/>
      </rPr>
      <t xml:space="preserve"> «Другие вопросы в области национальной экономики»</t>
    </r>
  </si>
  <si>
    <r>
      <t xml:space="preserve">0501 </t>
    </r>
    <r>
      <rPr>
        <sz val="9"/>
        <color rgb="FF000000"/>
        <rFont val="Times New Roman"/>
        <family val="1"/>
        <charset val="204"/>
      </rPr>
      <t>«Жилищное хозяйство»</t>
    </r>
  </si>
  <si>
    <r>
      <t>0502</t>
    </r>
    <r>
      <rPr>
        <sz val="9"/>
        <color rgb="FF000000"/>
        <rFont val="Times New Roman"/>
        <family val="1"/>
        <charset val="204"/>
      </rPr>
      <t xml:space="preserve"> «Коммунальное хозяйство»</t>
    </r>
  </si>
  <si>
    <r>
      <t xml:space="preserve">0503 </t>
    </r>
    <r>
      <rPr>
        <sz val="9"/>
        <color rgb="FF000000"/>
        <rFont val="Times New Roman"/>
        <family val="1"/>
        <charset val="204"/>
      </rPr>
      <t>«Благоустройство»</t>
    </r>
  </si>
  <si>
    <r>
      <t xml:space="preserve">0707 </t>
    </r>
    <r>
      <rPr>
        <sz val="9"/>
        <color rgb="FF000000"/>
        <rFont val="Times New Roman"/>
        <family val="1"/>
        <charset val="204"/>
      </rPr>
      <t>«Молодежная политика и оздоровление детей»</t>
    </r>
  </si>
  <si>
    <r>
      <t>0801</t>
    </r>
    <r>
      <rPr>
        <sz val="9"/>
        <color rgb="FF000000"/>
        <rFont val="Times New Roman"/>
        <family val="1"/>
        <charset val="204"/>
      </rPr>
      <t xml:space="preserve"> «Культура»</t>
    </r>
  </si>
  <si>
    <r>
      <t>1001</t>
    </r>
    <r>
      <rPr>
        <sz val="9"/>
        <color rgb="FF000000"/>
        <rFont val="Times New Roman"/>
        <family val="1"/>
        <charset val="204"/>
      </rPr>
      <t xml:space="preserve"> «Пенсионное обеспечение»</t>
    </r>
  </si>
  <si>
    <r>
      <t>1105</t>
    </r>
    <r>
      <rPr>
        <sz val="9"/>
        <color rgb="FF000000"/>
        <rFont val="Times New Roman"/>
        <family val="1"/>
        <charset val="204"/>
      </rPr>
      <t xml:space="preserve"> «Другие вопросы в области физической культуры и спорта»</t>
    </r>
  </si>
  <si>
    <r>
      <t>1202</t>
    </r>
    <r>
      <rPr>
        <sz val="9"/>
        <color rgb="FF000000"/>
        <rFont val="Times New Roman"/>
        <family val="1"/>
        <charset val="204"/>
      </rPr>
      <t xml:space="preserve"> «Периодическая печать и издательство»</t>
    </r>
  </si>
  <si>
    <t>ИТОГО:</t>
  </si>
  <si>
    <t>к решению сессии Совета депутатов</t>
  </si>
  <si>
    <t xml:space="preserve">р.п. Линево </t>
  </si>
  <si>
    <t>ОТЧЕТ ОБ ИСПОЛНЕНИИ БЮДЖЕТА</t>
  </si>
  <si>
    <t xml:space="preserve">Наименование финансового органа  </t>
  </si>
  <si>
    <t xml:space="preserve">Наименование публично-правового образования:  Бюджеты муниципального </t>
  </si>
  <si>
    <t>Периодичность: квартальная</t>
  </si>
  <si>
    <t xml:space="preserve">Единица измерения:  тыс. руб  </t>
  </si>
  <si>
    <t>1. Доходы бюджета</t>
  </si>
  <si>
    <t>администрация рабочего поселк Линево</t>
  </si>
  <si>
    <t>2. Расходы бюджета</t>
  </si>
  <si>
    <t>3. Распределение бюджетных ассигнований по целевым статьям (муниципальным программам и непрограммным направлениям деятельности)</t>
  </si>
  <si>
    <t>Организация функционирования систем жизнеобеспечения</t>
  </si>
  <si>
    <t>99.0.00.70490</t>
  </si>
  <si>
    <t>Софинансирование мероприятий по организации функционирования систем жизнеобеспечения</t>
  </si>
  <si>
    <t>99.0.00.S0490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</si>
  <si>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</si>
  <si>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Выполнение работ по содержанию автодороги местного  значения НовЭЗ-кольцо р.п.Линево.</t>
  </si>
  <si>
    <t>Разработка проектной и рабочей документации, выполнение изыскательских работ на  ремонт путепровода через железнодорожные пути 1 км «77 км «М-52»-Линево-Листвянский</t>
  </si>
  <si>
    <t>Выполнение работ по побелке поребриков вдоль автомобильных дорог общего пользования на территории р.п.Линево.</t>
  </si>
  <si>
    <t>Выполнение работ по содержанию автомобильных дорог общего пользования на территории р.п.Линево.</t>
  </si>
  <si>
    <t>Выполнение работ по ремонту автомобильных дорог на территории р.п.Линево.</t>
  </si>
  <si>
    <t>Выполнение работ по диагностике и паспортизации автомобильных дорог на территории р.п.Линево.</t>
  </si>
  <si>
    <t>Выполнение работ по текущему ремонту пешеходных дорожек на территории р.п.Линево.</t>
  </si>
  <si>
    <t>Выполнение работ по устройству пешеходных дорожек и парковочных мест по адресу: р.п.Линево, проспект Коммунистический, за домом  6/3.</t>
  </si>
  <si>
    <t>Выполнение работ по установке бортовых камней на пешеходных дорожках по адресу: р.п.Линево, проспект Коммунистический, за домом  6/3.</t>
  </si>
  <si>
    <t>Оказание услуг по проведению строительного контроля за работами по объекту: Выполнение работ по содержанию автодороги местного значения НовЭЗ-кольцо р.п. Линево.</t>
  </si>
  <si>
    <t>Оказание услуг по осуществлению функций строительного контроля на объекте: «Строительство автомобильной дороги на инвестиционной площадке с кадастровым номером 54:07:000000:1547 р.п.Линево Искитимского района Новосибирской области»</t>
  </si>
  <si>
    <t>Сумма заключенного контракта</t>
  </si>
  <si>
    <t>Оплата</t>
  </si>
  <si>
    <t xml:space="preserve">остаток </t>
  </si>
  <si>
    <t xml:space="preserve">процент исполнения </t>
  </si>
  <si>
    <t>Выполнение работ по содержанию автомобильных дорог общего пользования на территории р.п.Линево.(контракт 2021 года)</t>
  </si>
  <si>
    <t>Выполнение работ по нанесению разметки на дорогах и горизонтальной разметки пешеходных переходов типа "Зебра" на территории р.п.Линево.</t>
  </si>
  <si>
    <t>Выполнение работ по замене дорожных знаков на автомобильных дорогах общего пользования в р.п.Линево.</t>
  </si>
  <si>
    <t>Выполнение работ в рамках содержания автомобильных дорог на территории р.п.Линево (нанесение дорожной разметки).</t>
  </si>
  <si>
    <t>Оказание услуг по эксплуатации объектов электросетевого хозяйства.</t>
  </si>
  <si>
    <t>Проведение высоковольтных испытаний на КТПн 10/0,4 кВ, находящейся на территории р.п. Линево</t>
  </si>
  <si>
    <t>Технологическое присоединение к электрическим сетям</t>
  </si>
  <si>
    <t>Оказание услуг по техническому, аварийно-диспетчерскому обслуживанию и ремонту газопровода высокого давления до инвестиционной площадки р.п.Линево Искитимского района НСО.</t>
  </si>
  <si>
    <t>Выполнение работ по осуществлению подключения (технологического присоединения) сети газораспределения "Газопровод высокого давления до инвестиционных площадок р.п.Линево Искитимского района НСО" к сети газораспределения.</t>
  </si>
  <si>
    <t>Субсидия РКЦ</t>
  </si>
  <si>
    <t>капитальный ремонт ГВС от МКД ул. Весенняя 8 до ТК-63 и ХВС от ПГ-16 до ТК -62</t>
  </si>
  <si>
    <t>капитальный ремонт трудопроводов ХВС и ГВС от ЦТП -67 до ТК-79</t>
  </si>
  <si>
    <t>замена трубной части бойлера на ЦТП-67 секции №2</t>
  </si>
  <si>
    <t>капитальный ремонт  ХВС и ГВС от  ТК-108 до МКД-32</t>
  </si>
  <si>
    <t>капитальный ремонт инженерных сетей на участке от ТК-81 до ТК-140, от ТК-95 до МКД по адресу БВВ-28, от ТК-101 до МКД по адресу БВВ-20ГВС от МКД ул. Весенняя 8 до ТК-63 и ХВС от ПГ-16 до ТК -62</t>
  </si>
  <si>
    <t>погашение кредиторской задолжности перед ООО "Водоканал</t>
  </si>
  <si>
    <t>Выполнение работ по капитальному ремонту: Устранение аварии, с заменой 62 м трубопровода водоотведения, диаметром 315 мм, в районе р.Койниха г.Искитима переход федеральной трассы Новосибирск-Ташанта;</t>
  </si>
  <si>
    <t>1 01 02080 01 1000 110</t>
  </si>
  <si>
    <t xml:space="preserve">Налог на доходы физических лиц в части  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    </t>
  </si>
</sst>
</file>

<file path=xl/styles.xml><?xml version="1.0" encoding="utf-8"?>
<styleSheet xmlns="http://schemas.openxmlformats.org/spreadsheetml/2006/main">
  <numFmts count="11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  <numFmt numFmtId="171" formatCode="#,##0.000"/>
    <numFmt numFmtId="172" formatCode="0.00000"/>
    <numFmt numFmtId="173" formatCode="0.0%"/>
    <numFmt numFmtId="174" formatCode="00;[Red]\-00;&quot;&quot;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</cellStyleXfs>
  <cellXfs count="312">
    <xf numFmtId="0" fontId="0" fillId="0" borderId="0" xfId="0"/>
    <xf numFmtId="0" fontId="1" fillId="0" borderId="0" xfId="1" applyFill="1"/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Alignment="1">
      <alignment wrapText="1"/>
    </xf>
    <xf numFmtId="0" fontId="8" fillId="0" borderId="0" xfId="1" applyFont="1" applyFill="1"/>
    <xf numFmtId="0" fontId="1" fillId="0" borderId="0" xfId="1" applyFill="1" applyAlignment="1">
      <alignment horizontal="center"/>
    </xf>
    <xf numFmtId="0" fontId="1" fillId="0" borderId="0" xfId="1"/>
    <xf numFmtId="0" fontId="9" fillId="0" borderId="0" xfId="1" applyFont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3" fillId="0" borderId="3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1" fillId="3" borderId="0" xfId="1" applyFill="1"/>
    <xf numFmtId="168" fontId="1" fillId="4" borderId="1" xfId="1" applyNumberFormat="1" applyFill="1" applyBorder="1" applyAlignment="1">
      <alignment wrapText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/>
    <xf numFmtId="0" fontId="8" fillId="0" borderId="1" xfId="1" applyFont="1" applyFill="1" applyBorder="1"/>
    <xf numFmtId="0" fontId="1" fillId="0" borderId="1" xfId="1" applyFont="1" applyFill="1" applyBorder="1"/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 applyAlignment="1">
      <alignment wrapText="1"/>
    </xf>
    <xf numFmtId="167" fontId="1" fillId="0" borderId="1" xfId="1" applyNumberFormat="1" applyFill="1" applyBorder="1" applyAlignment="1">
      <alignment wrapText="1"/>
    </xf>
    <xf numFmtId="168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1" applyNumberFormat="1" applyFont="1" applyFill="1" applyBorder="1" applyAlignment="1" applyProtection="1">
      <alignment horizontal="left" vertical="top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horizontal="right" vertical="center"/>
      <protection hidden="1"/>
    </xf>
    <xf numFmtId="168" fontId="3" fillId="3" borderId="1" xfId="1" applyNumberFormat="1" applyFont="1" applyFill="1" applyBorder="1" applyAlignment="1" applyProtection="1">
      <alignment horizontal="right"/>
      <protection hidden="1"/>
    </xf>
    <xf numFmtId="0" fontId="3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70" fontId="1" fillId="0" borderId="0" xfId="1" applyNumberFormat="1" applyFill="1"/>
    <xf numFmtId="167" fontId="8" fillId="0" borderId="1" xfId="1" applyNumberFormat="1" applyFont="1" applyFill="1" applyBorder="1" applyAlignment="1">
      <alignment wrapText="1"/>
    </xf>
    <xf numFmtId="0" fontId="5" fillId="0" borderId="0" xfId="1" applyFont="1" applyFill="1"/>
    <xf numFmtId="168" fontId="5" fillId="4" borderId="1" xfId="1" applyNumberFormat="1" applyFont="1" applyFill="1" applyBorder="1" applyAlignment="1">
      <alignment wrapText="1"/>
    </xf>
    <xf numFmtId="0" fontId="5" fillId="0" borderId="1" xfId="1" applyFont="1" applyFill="1" applyBorder="1"/>
    <xf numFmtId="167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1" xfId="1" applyNumberFormat="1" applyFont="1" applyFill="1" applyBorder="1" applyAlignment="1" applyProtection="1">
      <protection hidden="1"/>
    </xf>
    <xf numFmtId="168" fontId="3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Fill="1" applyBorder="1"/>
    <xf numFmtId="0" fontId="2" fillId="3" borderId="8" xfId="1" applyNumberFormat="1" applyFont="1" applyFill="1" applyBorder="1" applyAlignment="1" applyProtection="1">
      <alignment horizontal="left" vertical="top" wrapText="1"/>
      <protection hidden="1"/>
    </xf>
    <xf numFmtId="0" fontId="1" fillId="3" borderId="0" xfId="1" applyFont="1" applyFill="1" applyBorder="1"/>
    <xf numFmtId="0" fontId="2" fillId="3" borderId="1" xfId="0" applyFont="1" applyFill="1" applyBorder="1" applyAlignment="1">
      <alignment vertical="top"/>
    </xf>
    <xf numFmtId="0" fontId="7" fillId="3" borderId="0" xfId="1" applyFont="1" applyFill="1" applyAlignment="1">
      <alignment vertical="top" wrapText="1"/>
    </xf>
    <xf numFmtId="0" fontId="7" fillId="3" borderId="0" xfId="1" applyFont="1" applyFill="1" applyAlignment="1">
      <alignment horizontal="center" vertical="top" wrapText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3" borderId="0" xfId="1" applyFont="1" applyFill="1" applyAlignment="1">
      <alignment horizontal="right" wrapText="1"/>
    </xf>
    <xf numFmtId="0" fontId="2" fillId="3" borderId="1" xfId="0" applyFont="1" applyFill="1" applyBorder="1" applyAlignment="1">
      <alignment horizontal="left" vertical="top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 vertical="center" wrapText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8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3" borderId="0" xfId="1" applyNumberFormat="1" applyFont="1" applyFill="1" applyBorder="1" applyAlignment="1">
      <alignment horizontal="right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>
      <alignment horizontal="right" wrapText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3" borderId="1" xfId="1" applyNumberFormat="1" applyFont="1" applyFill="1" applyBorder="1" applyAlignment="1" applyProtection="1">
      <alignment horizontal="left" vertical="top"/>
      <protection hidden="1"/>
    </xf>
    <xf numFmtId="168" fontId="3" fillId="3" borderId="1" xfId="1" applyNumberFormat="1" applyFont="1" applyFill="1" applyBorder="1" applyAlignment="1" applyProtection="1">
      <alignment vertical="center"/>
      <protection hidden="1"/>
    </xf>
    <xf numFmtId="167" fontId="3" fillId="3" borderId="1" xfId="1" applyNumberFormat="1" applyFont="1" applyFill="1" applyBorder="1" applyAlignment="1" applyProtection="1">
      <alignment vertical="center"/>
      <protection hidden="1"/>
    </xf>
    <xf numFmtId="0" fontId="3" fillId="3" borderId="1" xfId="1" applyNumberFormat="1" applyFont="1" applyFill="1" applyBorder="1" applyAlignment="1" applyProtection="1">
      <alignment horizontal="left" vertical="top"/>
      <protection hidden="1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15" fillId="0" borderId="0" xfId="1" applyNumberFormat="1" applyFont="1" applyFill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1" applyNumberFormat="1" applyFont="1" applyFill="1" applyBorder="1" applyAlignment="1" applyProtection="1">
      <protection hidden="1"/>
    </xf>
    <xf numFmtId="0" fontId="6" fillId="3" borderId="0" xfId="1" applyFont="1" applyFill="1"/>
    <xf numFmtId="0" fontId="1" fillId="3" borderId="0" xfId="1" applyFill="1" applyAlignment="1">
      <alignment horizontal="left" vertical="top"/>
    </xf>
    <xf numFmtId="0" fontId="1" fillId="3" borderId="0" xfId="1" applyFont="1" applyFill="1"/>
    <xf numFmtId="0" fontId="8" fillId="3" borderId="0" xfId="1" applyFont="1" applyFill="1"/>
    <xf numFmtId="0" fontId="2" fillId="3" borderId="0" xfId="1" applyFont="1" applyFill="1" applyProtection="1">
      <protection hidden="1"/>
    </xf>
    <xf numFmtId="169" fontId="1" fillId="3" borderId="7" xfId="1" applyNumberFormat="1" applyFill="1" applyBorder="1"/>
    <xf numFmtId="0" fontId="6" fillId="3" borderId="0" xfId="1" applyFont="1" applyFill="1" applyProtection="1">
      <protection hidden="1"/>
    </xf>
    <xf numFmtId="0" fontId="6" fillId="3" borderId="0" xfId="1" applyNumberFormat="1" applyFont="1" applyFill="1" applyAlignment="1" applyProtection="1">
      <alignment horizontal="center"/>
      <protection hidden="1"/>
    </xf>
    <xf numFmtId="0" fontId="2" fillId="3" borderId="0" xfId="1" applyFont="1" applyFill="1"/>
    <xf numFmtId="0" fontId="3" fillId="0" borderId="2" xfId="7" applyNumberFormat="1" applyFont="1" applyFill="1" applyBorder="1" applyAlignment="1" applyProtection="1">
      <alignment horizontal="left" vertical="center" wrapText="1"/>
      <protection hidden="1"/>
    </xf>
    <xf numFmtId="0" fontId="3" fillId="3" borderId="2" xfId="7" applyNumberFormat="1" applyFont="1" applyFill="1" applyBorder="1" applyAlignment="1" applyProtection="1">
      <alignment horizontal="left" vertical="center" wrapText="1"/>
      <protection hidden="1"/>
    </xf>
    <xf numFmtId="0" fontId="16" fillId="3" borderId="2" xfId="7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1" applyNumberFormat="1" applyFont="1" applyFill="1" applyBorder="1" applyAlignment="1" applyProtection="1">
      <protection hidden="1"/>
    </xf>
    <xf numFmtId="0" fontId="0" fillId="3" borderId="0" xfId="0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 vertical="top"/>
    </xf>
    <xf numFmtId="0" fontId="0" fillId="3" borderId="0" xfId="0" applyFill="1"/>
    <xf numFmtId="0" fontId="2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vertical="top"/>
    </xf>
    <xf numFmtId="0" fontId="18" fillId="3" borderId="0" xfId="0" applyFont="1" applyFill="1" applyAlignment="1">
      <alignment horizontal="center" vertical="top"/>
    </xf>
    <xf numFmtId="0" fontId="2" fillId="3" borderId="9" xfId="0" applyFont="1" applyFill="1" applyBorder="1" applyAlignment="1">
      <alignment horizontal="right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/>
    </xf>
    <xf numFmtId="171" fontId="0" fillId="3" borderId="0" xfId="0" applyNumberFormat="1" applyFill="1"/>
    <xf numFmtId="0" fontId="13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justify" vertical="top" wrapText="1"/>
    </xf>
    <xf numFmtId="168" fontId="13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top"/>
    </xf>
    <xf numFmtId="0" fontId="20" fillId="3" borderId="1" xfId="0" applyFont="1" applyFill="1" applyBorder="1" applyAlignment="1">
      <alignment horizontal="justify" vertical="top" wrapText="1"/>
    </xf>
    <xf numFmtId="168" fontId="20" fillId="3" borderId="1" xfId="0" applyNumberFormat="1" applyFont="1" applyFill="1" applyBorder="1" applyAlignment="1">
      <alignment horizontal="center" vertical="center"/>
    </xf>
    <xf numFmtId="168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168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0" fontId="21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justify" vertical="top" wrapText="1"/>
    </xf>
    <xf numFmtId="0" fontId="20" fillId="3" borderId="1" xfId="0" applyFont="1" applyFill="1" applyBorder="1" applyAlignment="1">
      <alignment vertical="top" wrapText="1"/>
    </xf>
    <xf numFmtId="0" fontId="5" fillId="3" borderId="1" xfId="8" applyNumberFormat="1" applyFont="1" applyFill="1" applyBorder="1" applyAlignment="1" applyProtection="1">
      <alignment horizontal="center" vertical="top"/>
      <protection hidden="1"/>
    </xf>
    <xf numFmtId="4" fontId="7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justify" vertical="top" wrapText="1"/>
    </xf>
    <xf numFmtId="0" fontId="22" fillId="3" borderId="1" xfId="0" applyNumberFormat="1" applyFont="1" applyFill="1" applyBorder="1" applyAlignment="1">
      <alignment horizontal="justify" vertical="top" wrapText="1"/>
    </xf>
    <xf numFmtId="0" fontId="20" fillId="0" borderId="3" xfId="0" applyFont="1" applyBorder="1" applyAlignment="1">
      <alignment horizontal="center" vertical="top"/>
    </xf>
    <xf numFmtId="0" fontId="21" fillId="0" borderId="0" xfId="0" applyFont="1" applyAlignment="1">
      <alignment vertical="top" wrapText="1"/>
    </xf>
    <xf numFmtId="4" fontId="20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8" fontId="2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13" fillId="3" borderId="1" xfId="0" applyNumberFormat="1" applyFont="1" applyFill="1" applyBorder="1" applyAlignment="1">
      <alignment horizontal="justify" vertical="top" wrapText="1"/>
    </xf>
    <xf numFmtId="168" fontId="24" fillId="3" borderId="1" xfId="0" applyNumberFormat="1" applyFont="1" applyFill="1" applyBorder="1" applyAlignment="1">
      <alignment horizontal="center" vertical="center"/>
    </xf>
    <xf numFmtId="168" fontId="25" fillId="3" borderId="1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vertical="top" wrapText="1"/>
    </xf>
    <xf numFmtId="168" fontId="27" fillId="3" borderId="1" xfId="0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top"/>
    </xf>
    <xf numFmtId="0" fontId="9" fillId="3" borderId="1" xfId="2" applyFont="1" applyFill="1" applyBorder="1" applyAlignment="1">
      <alignment horizontal="justify" vertical="top" wrapText="1"/>
    </xf>
    <xf numFmtId="0" fontId="9" fillId="3" borderId="1" xfId="2" applyFont="1" applyFill="1" applyBorder="1" applyAlignment="1">
      <alignment horizontal="justify" vertical="top"/>
    </xf>
    <xf numFmtId="0" fontId="9" fillId="3" borderId="5" xfId="0" applyNumberFormat="1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/>
    </xf>
    <xf numFmtId="168" fontId="23" fillId="3" borderId="6" xfId="0" applyNumberFormat="1" applyFont="1" applyFill="1" applyBorder="1" applyAlignment="1">
      <alignment horizontal="center" vertical="center"/>
    </xf>
    <xf numFmtId="172" fontId="0" fillId="3" borderId="0" xfId="0" applyNumberFormat="1" applyFill="1"/>
    <xf numFmtId="0" fontId="9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28" fillId="3" borderId="1" xfId="0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top" wrapText="1"/>
    </xf>
    <xf numFmtId="0" fontId="9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4" fontId="0" fillId="3" borderId="0" xfId="0" applyNumberFormat="1" applyFill="1"/>
    <xf numFmtId="0" fontId="5" fillId="3" borderId="0" xfId="0" applyFont="1" applyFill="1"/>
    <xf numFmtId="0" fontId="0" fillId="0" borderId="0" xfId="0" applyFill="1"/>
    <xf numFmtId="0" fontId="5" fillId="0" borderId="0" xfId="1" applyFont="1" applyBorder="1" applyAlignment="1">
      <alignment horizontal="right"/>
    </xf>
    <xf numFmtId="0" fontId="2" fillId="3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Font="1" applyFill="1" applyBorder="1" applyAlignment="1">
      <alignment vertical="center" wrapText="1"/>
    </xf>
    <xf numFmtId="168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vertical="center" wrapText="1"/>
    </xf>
    <xf numFmtId="168" fontId="31" fillId="0" borderId="14" xfId="0" applyNumberFormat="1" applyFont="1" applyBorder="1" applyAlignment="1">
      <alignment vertical="center" wrapText="1"/>
    </xf>
    <xf numFmtId="4" fontId="31" fillId="0" borderId="14" xfId="0" applyNumberFormat="1" applyFont="1" applyBorder="1" applyAlignment="1">
      <alignment vertical="center" wrapText="1"/>
    </xf>
    <xf numFmtId="0" fontId="2" fillId="3" borderId="0" xfId="2" applyFont="1" applyFill="1" applyAlignment="1">
      <alignment vertical="top"/>
    </xf>
    <xf numFmtId="0" fontId="2" fillId="3" borderId="0" xfId="2" applyFont="1" applyFill="1" applyAlignment="1">
      <alignment horizontal="right" vertical="top"/>
    </xf>
    <xf numFmtId="0" fontId="18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0" fillId="3" borderId="0" xfId="0" applyFont="1" applyFill="1"/>
    <xf numFmtId="0" fontId="15" fillId="3" borderId="0" xfId="0" applyFont="1" applyFill="1" applyBorder="1" applyAlignment="1">
      <alignment horizontal="left"/>
    </xf>
    <xf numFmtId="173" fontId="3" fillId="3" borderId="1" xfId="1" applyNumberFormat="1" applyFont="1" applyFill="1" applyBorder="1" applyAlignment="1" applyProtection="1">
      <alignment horizontal="right" vertical="center"/>
      <protection hidden="1"/>
    </xf>
    <xf numFmtId="173" fontId="3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0" fontId="2" fillId="3" borderId="2" xfId="1" applyNumberFormat="1" applyFont="1" applyFill="1" applyBorder="1" applyAlignment="1" applyProtection="1">
      <alignment horizontal="center" vertical="center"/>
      <protection hidden="1"/>
    </xf>
    <xf numFmtId="0" fontId="1" fillId="6" borderId="0" xfId="1" applyFill="1"/>
    <xf numFmtId="0" fontId="3" fillId="3" borderId="2" xfId="0" applyNumberFormat="1" applyFont="1" applyFill="1" applyBorder="1" applyAlignment="1" applyProtection="1">
      <alignment horizontal="left" vertical="center" wrapText="1"/>
      <protection hidden="1"/>
    </xf>
    <xf numFmtId="0" fontId="3" fillId="3" borderId="2" xfId="0" applyNumberFormat="1" applyFont="1" applyFill="1" applyBorder="1" applyAlignment="1" applyProtection="1">
      <alignment horizontal="center" vertical="center"/>
      <protection hidden="1"/>
    </xf>
    <xf numFmtId="0" fontId="2" fillId="3" borderId="2" xfId="0" applyNumberFormat="1" applyFont="1" applyFill="1" applyBorder="1" applyAlignment="1" applyProtection="1">
      <alignment horizontal="left" vertical="center" wrapText="1"/>
      <protection hidden="1"/>
    </xf>
    <xf numFmtId="0" fontId="2" fillId="3" borderId="2" xfId="0" applyNumberFormat="1" applyFont="1" applyFill="1" applyBorder="1" applyAlignment="1" applyProtection="1">
      <alignment horizontal="center" vertical="center"/>
      <protection hidden="1"/>
    </xf>
    <xf numFmtId="174" fontId="2" fillId="3" borderId="2" xfId="0" applyNumberFormat="1" applyFont="1" applyFill="1" applyBorder="1" applyAlignment="1" applyProtection="1">
      <alignment horizontal="center" vertical="center"/>
      <protection hidden="1"/>
    </xf>
    <xf numFmtId="174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168" fontId="2" fillId="3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vertical="top" wrapText="1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36" fillId="0" borderId="0" xfId="0" applyFont="1" applyBorder="1" applyAlignment="1">
      <alignment wrapText="1"/>
    </xf>
    <xf numFmtId="4" fontId="33" fillId="0" borderId="0" xfId="0" applyNumberFormat="1" applyFont="1" applyBorder="1"/>
    <xf numFmtId="4" fontId="0" fillId="0" borderId="0" xfId="0" applyNumberFormat="1" applyFont="1" applyFill="1" applyBorder="1"/>
    <xf numFmtId="0" fontId="36" fillId="6" borderId="0" xfId="0" applyFont="1" applyFill="1" applyBorder="1" applyAlignment="1">
      <alignment wrapText="1"/>
    </xf>
    <xf numFmtId="4" fontId="0" fillId="6" borderId="0" xfId="0" applyNumberFormat="1" applyFont="1" applyFill="1" applyBorder="1"/>
    <xf numFmtId="2" fontId="1" fillId="3" borderId="1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/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2" fillId="3" borderId="0" xfId="2" applyFont="1" applyFill="1" applyAlignment="1">
      <alignment horizontal="right"/>
    </xf>
    <xf numFmtId="0" fontId="2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right"/>
    </xf>
    <xf numFmtId="0" fontId="0" fillId="0" borderId="0" xfId="0" applyAlignment="1"/>
    <xf numFmtId="0" fontId="3" fillId="3" borderId="0" xfId="0" applyFont="1" applyFill="1" applyAlignment="1">
      <alignment horizontal="center" vertical="top"/>
    </xf>
    <xf numFmtId="0" fontId="3" fillId="3" borderId="0" xfId="1" applyFont="1" applyFill="1" applyBorder="1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top" wrapText="1"/>
    </xf>
    <xf numFmtId="0" fontId="11" fillId="3" borderId="0" xfId="0" applyFont="1" applyFill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3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5" xfId="0" applyBorder="1" applyAlignment="1"/>
    <xf numFmtId="0" fontId="0" fillId="0" borderId="3" xfId="0" applyBorder="1" applyAlignment="1"/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3" xfId="2"/>
    <cellStyle name="Обычный 4" xfId="7"/>
    <cellStyle name="Обычный_Tmp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"/>
  <sheetViews>
    <sheetView tabSelected="1" view="pageBreakPreview" topLeftCell="A22" zoomScaleNormal="100" zoomScaleSheetLayoutView="100" workbookViewId="0">
      <selection activeCell="G21" sqref="G21"/>
    </sheetView>
  </sheetViews>
  <sheetFormatPr defaultRowHeight="15"/>
  <cols>
    <col min="1" max="1" width="21.140625" style="139" customWidth="1"/>
    <col min="2" max="2" width="56.85546875" style="139" customWidth="1"/>
    <col min="3" max="3" width="13.85546875" style="139" customWidth="1"/>
    <col min="4" max="4" width="14.28515625" style="139" customWidth="1"/>
    <col min="5" max="5" width="10.85546875" style="139" customWidth="1"/>
    <col min="6" max="6" width="21.28515625" style="139" customWidth="1"/>
    <col min="7" max="256" width="9.140625" style="139"/>
    <col min="257" max="257" width="21.140625" style="139" customWidth="1"/>
    <col min="258" max="258" width="56.85546875" style="139" customWidth="1"/>
    <col min="259" max="259" width="13.85546875" style="139" customWidth="1"/>
    <col min="260" max="260" width="14.28515625" style="139" customWidth="1"/>
    <col min="261" max="261" width="10.85546875" style="139" customWidth="1"/>
    <col min="262" max="262" width="21.28515625" style="139" customWidth="1"/>
    <col min="263" max="512" width="9.140625" style="139"/>
    <col min="513" max="513" width="21.140625" style="139" customWidth="1"/>
    <col min="514" max="514" width="56.85546875" style="139" customWidth="1"/>
    <col min="515" max="515" width="13.85546875" style="139" customWidth="1"/>
    <col min="516" max="516" width="14.28515625" style="139" customWidth="1"/>
    <col min="517" max="517" width="10.85546875" style="139" customWidth="1"/>
    <col min="518" max="518" width="21.28515625" style="139" customWidth="1"/>
    <col min="519" max="768" width="9.140625" style="139"/>
    <col min="769" max="769" width="21.140625" style="139" customWidth="1"/>
    <col min="770" max="770" width="56.85546875" style="139" customWidth="1"/>
    <col min="771" max="771" width="13.85546875" style="139" customWidth="1"/>
    <col min="772" max="772" width="14.28515625" style="139" customWidth="1"/>
    <col min="773" max="773" width="10.85546875" style="139" customWidth="1"/>
    <col min="774" max="774" width="21.28515625" style="139" customWidth="1"/>
    <col min="775" max="1024" width="9.140625" style="139"/>
    <col min="1025" max="1025" width="21.140625" style="139" customWidth="1"/>
    <col min="1026" max="1026" width="56.85546875" style="139" customWidth="1"/>
    <col min="1027" max="1027" width="13.85546875" style="139" customWidth="1"/>
    <col min="1028" max="1028" width="14.28515625" style="139" customWidth="1"/>
    <col min="1029" max="1029" width="10.85546875" style="139" customWidth="1"/>
    <col min="1030" max="1030" width="21.28515625" style="139" customWidth="1"/>
    <col min="1031" max="1280" width="9.140625" style="139"/>
    <col min="1281" max="1281" width="21.140625" style="139" customWidth="1"/>
    <col min="1282" max="1282" width="56.85546875" style="139" customWidth="1"/>
    <col min="1283" max="1283" width="13.85546875" style="139" customWidth="1"/>
    <col min="1284" max="1284" width="14.28515625" style="139" customWidth="1"/>
    <col min="1285" max="1285" width="10.85546875" style="139" customWidth="1"/>
    <col min="1286" max="1286" width="21.28515625" style="139" customWidth="1"/>
    <col min="1287" max="1536" width="9.140625" style="139"/>
    <col min="1537" max="1537" width="21.140625" style="139" customWidth="1"/>
    <col min="1538" max="1538" width="56.85546875" style="139" customWidth="1"/>
    <col min="1539" max="1539" width="13.85546875" style="139" customWidth="1"/>
    <col min="1540" max="1540" width="14.28515625" style="139" customWidth="1"/>
    <col min="1541" max="1541" width="10.85546875" style="139" customWidth="1"/>
    <col min="1542" max="1542" width="21.28515625" style="139" customWidth="1"/>
    <col min="1543" max="1792" width="9.140625" style="139"/>
    <col min="1793" max="1793" width="21.140625" style="139" customWidth="1"/>
    <col min="1794" max="1794" width="56.85546875" style="139" customWidth="1"/>
    <col min="1795" max="1795" width="13.85546875" style="139" customWidth="1"/>
    <col min="1796" max="1796" width="14.28515625" style="139" customWidth="1"/>
    <col min="1797" max="1797" width="10.85546875" style="139" customWidth="1"/>
    <col min="1798" max="1798" width="21.28515625" style="139" customWidth="1"/>
    <col min="1799" max="2048" width="9.140625" style="139"/>
    <col min="2049" max="2049" width="21.140625" style="139" customWidth="1"/>
    <col min="2050" max="2050" width="56.85546875" style="139" customWidth="1"/>
    <col min="2051" max="2051" width="13.85546875" style="139" customWidth="1"/>
    <col min="2052" max="2052" width="14.28515625" style="139" customWidth="1"/>
    <col min="2053" max="2053" width="10.85546875" style="139" customWidth="1"/>
    <col min="2054" max="2054" width="21.28515625" style="139" customWidth="1"/>
    <col min="2055" max="2304" width="9.140625" style="139"/>
    <col min="2305" max="2305" width="21.140625" style="139" customWidth="1"/>
    <col min="2306" max="2306" width="56.85546875" style="139" customWidth="1"/>
    <col min="2307" max="2307" width="13.85546875" style="139" customWidth="1"/>
    <col min="2308" max="2308" width="14.28515625" style="139" customWidth="1"/>
    <col min="2309" max="2309" width="10.85546875" style="139" customWidth="1"/>
    <col min="2310" max="2310" width="21.28515625" style="139" customWidth="1"/>
    <col min="2311" max="2560" width="9.140625" style="139"/>
    <col min="2561" max="2561" width="21.140625" style="139" customWidth="1"/>
    <col min="2562" max="2562" width="56.85546875" style="139" customWidth="1"/>
    <col min="2563" max="2563" width="13.85546875" style="139" customWidth="1"/>
    <col min="2564" max="2564" width="14.28515625" style="139" customWidth="1"/>
    <col min="2565" max="2565" width="10.85546875" style="139" customWidth="1"/>
    <col min="2566" max="2566" width="21.28515625" style="139" customWidth="1"/>
    <col min="2567" max="2816" width="9.140625" style="139"/>
    <col min="2817" max="2817" width="21.140625" style="139" customWidth="1"/>
    <col min="2818" max="2818" width="56.85546875" style="139" customWidth="1"/>
    <col min="2819" max="2819" width="13.85546875" style="139" customWidth="1"/>
    <col min="2820" max="2820" width="14.28515625" style="139" customWidth="1"/>
    <col min="2821" max="2821" width="10.85546875" style="139" customWidth="1"/>
    <col min="2822" max="2822" width="21.28515625" style="139" customWidth="1"/>
    <col min="2823" max="3072" width="9.140625" style="139"/>
    <col min="3073" max="3073" width="21.140625" style="139" customWidth="1"/>
    <col min="3074" max="3074" width="56.85546875" style="139" customWidth="1"/>
    <col min="3075" max="3075" width="13.85546875" style="139" customWidth="1"/>
    <col min="3076" max="3076" width="14.28515625" style="139" customWidth="1"/>
    <col min="3077" max="3077" width="10.85546875" style="139" customWidth="1"/>
    <col min="3078" max="3078" width="21.28515625" style="139" customWidth="1"/>
    <col min="3079" max="3328" width="9.140625" style="139"/>
    <col min="3329" max="3329" width="21.140625" style="139" customWidth="1"/>
    <col min="3330" max="3330" width="56.85546875" style="139" customWidth="1"/>
    <col min="3331" max="3331" width="13.85546875" style="139" customWidth="1"/>
    <col min="3332" max="3332" width="14.28515625" style="139" customWidth="1"/>
    <col min="3333" max="3333" width="10.85546875" style="139" customWidth="1"/>
    <col min="3334" max="3334" width="21.28515625" style="139" customWidth="1"/>
    <col min="3335" max="3584" width="9.140625" style="139"/>
    <col min="3585" max="3585" width="21.140625" style="139" customWidth="1"/>
    <col min="3586" max="3586" width="56.85546875" style="139" customWidth="1"/>
    <col min="3587" max="3587" width="13.85546875" style="139" customWidth="1"/>
    <col min="3588" max="3588" width="14.28515625" style="139" customWidth="1"/>
    <col min="3589" max="3589" width="10.85546875" style="139" customWidth="1"/>
    <col min="3590" max="3590" width="21.28515625" style="139" customWidth="1"/>
    <col min="3591" max="3840" width="9.140625" style="139"/>
    <col min="3841" max="3841" width="21.140625" style="139" customWidth="1"/>
    <col min="3842" max="3842" width="56.85546875" style="139" customWidth="1"/>
    <col min="3843" max="3843" width="13.85546875" style="139" customWidth="1"/>
    <col min="3844" max="3844" width="14.28515625" style="139" customWidth="1"/>
    <col min="3845" max="3845" width="10.85546875" style="139" customWidth="1"/>
    <col min="3846" max="3846" width="21.28515625" style="139" customWidth="1"/>
    <col min="3847" max="4096" width="9.140625" style="139"/>
    <col min="4097" max="4097" width="21.140625" style="139" customWidth="1"/>
    <col min="4098" max="4098" width="56.85546875" style="139" customWidth="1"/>
    <col min="4099" max="4099" width="13.85546875" style="139" customWidth="1"/>
    <col min="4100" max="4100" width="14.28515625" style="139" customWidth="1"/>
    <col min="4101" max="4101" width="10.85546875" style="139" customWidth="1"/>
    <col min="4102" max="4102" width="21.28515625" style="139" customWidth="1"/>
    <col min="4103" max="4352" width="9.140625" style="139"/>
    <col min="4353" max="4353" width="21.140625" style="139" customWidth="1"/>
    <col min="4354" max="4354" width="56.85546875" style="139" customWidth="1"/>
    <col min="4355" max="4355" width="13.85546875" style="139" customWidth="1"/>
    <col min="4356" max="4356" width="14.28515625" style="139" customWidth="1"/>
    <col min="4357" max="4357" width="10.85546875" style="139" customWidth="1"/>
    <col min="4358" max="4358" width="21.28515625" style="139" customWidth="1"/>
    <col min="4359" max="4608" width="9.140625" style="139"/>
    <col min="4609" max="4609" width="21.140625" style="139" customWidth="1"/>
    <col min="4610" max="4610" width="56.85546875" style="139" customWidth="1"/>
    <col min="4611" max="4611" width="13.85546875" style="139" customWidth="1"/>
    <col min="4612" max="4612" width="14.28515625" style="139" customWidth="1"/>
    <col min="4613" max="4613" width="10.85546875" style="139" customWidth="1"/>
    <col min="4614" max="4614" width="21.28515625" style="139" customWidth="1"/>
    <col min="4615" max="4864" width="9.140625" style="139"/>
    <col min="4865" max="4865" width="21.140625" style="139" customWidth="1"/>
    <col min="4866" max="4866" width="56.85546875" style="139" customWidth="1"/>
    <col min="4867" max="4867" width="13.85546875" style="139" customWidth="1"/>
    <col min="4868" max="4868" width="14.28515625" style="139" customWidth="1"/>
    <col min="4869" max="4869" width="10.85546875" style="139" customWidth="1"/>
    <col min="4870" max="4870" width="21.28515625" style="139" customWidth="1"/>
    <col min="4871" max="5120" width="9.140625" style="139"/>
    <col min="5121" max="5121" width="21.140625" style="139" customWidth="1"/>
    <col min="5122" max="5122" width="56.85546875" style="139" customWidth="1"/>
    <col min="5123" max="5123" width="13.85546875" style="139" customWidth="1"/>
    <col min="5124" max="5124" width="14.28515625" style="139" customWidth="1"/>
    <col min="5125" max="5125" width="10.85546875" style="139" customWidth="1"/>
    <col min="5126" max="5126" width="21.28515625" style="139" customWidth="1"/>
    <col min="5127" max="5376" width="9.140625" style="139"/>
    <col min="5377" max="5377" width="21.140625" style="139" customWidth="1"/>
    <col min="5378" max="5378" width="56.85546875" style="139" customWidth="1"/>
    <col min="5379" max="5379" width="13.85546875" style="139" customWidth="1"/>
    <col min="5380" max="5380" width="14.28515625" style="139" customWidth="1"/>
    <col min="5381" max="5381" width="10.85546875" style="139" customWidth="1"/>
    <col min="5382" max="5382" width="21.28515625" style="139" customWidth="1"/>
    <col min="5383" max="5632" width="9.140625" style="139"/>
    <col min="5633" max="5633" width="21.140625" style="139" customWidth="1"/>
    <col min="5634" max="5634" width="56.85546875" style="139" customWidth="1"/>
    <col min="5635" max="5635" width="13.85546875" style="139" customWidth="1"/>
    <col min="5636" max="5636" width="14.28515625" style="139" customWidth="1"/>
    <col min="5637" max="5637" width="10.85546875" style="139" customWidth="1"/>
    <col min="5638" max="5638" width="21.28515625" style="139" customWidth="1"/>
    <col min="5639" max="5888" width="9.140625" style="139"/>
    <col min="5889" max="5889" width="21.140625" style="139" customWidth="1"/>
    <col min="5890" max="5890" width="56.85546875" style="139" customWidth="1"/>
    <col min="5891" max="5891" width="13.85546875" style="139" customWidth="1"/>
    <col min="5892" max="5892" width="14.28515625" style="139" customWidth="1"/>
    <col min="5893" max="5893" width="10.85546875" style="139" customWidth="1"/>
    <col min="5894" max="5894" width="21.28515625" style="139" customWidth="1"/>
    <col min="5895" max="6144" width="9.140625" style="139"/>
    <col min="6145" max="6145" width="21.140625" style="139" customWidth="1"/>
    <col min="6146" max="6146" width="56.85546875" style="139" customWidth="1"/>
    <col min="6147" max="6147" width="13.85546875" style="139" customWidth="1"/>
    <col min="6148" max="6148" width="14.28515625" style="139" customWidth="1"/>
    <col min="6149" max="6149" width="10.85546875" style="139" customWidth="1"/>
    <col min="6150" max="6150" width="21.28515625" style="139" customWidth="1"/>
    <col min="6151" max="6400" width="9.140625" style="139"/>
    <col min="6401" max="6401" width="21.140625" style="139" customWidth="1"/>
    <col min="6402" max="6402" width="56.85546875" style="139" customWidth="1"/>
    <col min="6403" max="6403" width="13.85546875" style="139" customWidth="1"/>
    <col min="6404" max="6404" width="14.28515625" style="139" customWidth="1"/>
    <col min="6405" max="6405" width="10.85546875" style="139" customWidth="1"/>
    <col min="6406" max="6406" width="21.28515625" style="139" customWidth="1"/>
    <col min="6407" max="6656" width="9.140625" style="139"/>
    <col min="6657" max="6657" width="21.140625" style="139" customWidth="1"/>
    <col min="6658" max="6658" width="56.85546875" style="139" customWidth="1"/>
    <col min="6659" max="6659" width="13.85546875" style="139" customWidth="1"/>
    <col min="6660" max="6660" width="14.28515625" style="139" customWidth="1"/>
    <col min="6661" max="6661" width="10.85546875" style="139" customWidth="1"/>
    <col min="6662" max="6662" width="21.28515625" style="139" customWidth="1"/>
    <col min="6663" max="6912" width="9.140625" style="139"/>
    <col min="6913" max="6913" width="21.140625" style="139" customWidth="1"/>
    <col min="6914" max="6914" width="56.85546875" style="139" customWidth="1"/>
    <col min="6915" max="6915" width="13.85546875" style="139" customWidth="1"/>
    <col min="6916" max="6916" width="14.28515625" style="139" customWidth="1"/>
    <col min="6917" max="6917" width="10.85546875" style="139" customWidth="1"/>
    <col min="6918" max="6918" width="21.28515625" style="139" customWidth="1"/>
    <col min="6919" max="7168" width="9.140625" style="139"/>
    <col min="7169" max="7169" width="21.140625" style="139" customWidth="1"/>
    <col min="7170" max="7170" width="56.85546875" style="139" customWidth="1"/>
    <col min="7171" max="7171" width="13.85546875" style="139" customWidth="1"/>
    <col min="7172" max="7172" width="14.28515625" style="139" customWidth="1"/>
    <col min="7173" max="7173" width="10.85546875" style="139" customWidth="1"/>
    <col min="7174" max="7174" width="21.28515625" style="139" customWidth="1"/>
    <col min="7175" max="7424" width="9.140625" style="139"/>
    <col min="7425" max="7425" width="21.140625" style="139" customWidth="1"/>
    <col min="7426" max="7426" width="56.85546875" style="139" customWidth="1"/>
    <col min="7427" max="7427" width="13.85546875" style="139" customWidth="1"/>
    <col min="7428" max="7428" width="14.28515625" style="139" customWidth="1"/>
    <col min="7429" max="7429" width="10.85546875" style="139" customWidth="1"/>
    <col min="7430" max="7430" width="21.28515625" style="139" customWidth="1"/>
    <col min="7431" max="7680" width="9.140625" style="139"/>
    <col min="7681" max="7681" width="21.140625" style="139" customWidth="1"/>
    <col min="7682" max="7682" width="56.85546875" style="139" customWidth="1"/>
    <col min="7683" max="7683" width="13.85546875" style="139" customWidth="1"/>
    <col min="7684" max="7684" width="14.28515625" style="139" customWidth="1"/>
    <col min="7685" max="7685" width="10.85546875" style="139" customWidth="1"/>
    <col min="7686" max="7686" width="21.28515625" style="139" customWidth="1"/>
    <col min="7687" max="7936" width="9.140625" style="139"/>
    <col min="7937" max="7937" width="21.140625" style="139" customWidth="1"/>
    <col min="7938" max="7938" width="56.85546875" style="139" customWidth="1"/>
    <col min="7939" max="7939" width="13.85546875" style="139" customWidth="1"/>
    <col min="7940" max="7940" width="14.28515625" style="139" customWidth="1"/>
    <col min="7941" max="7941" width="10.85546875" style="139" customWidth="1"/>
    <col min="7942" max="7942" width="21.28515625" style="139" customWidth="1"/>
    <col min="7943" max="8192" width="9.140625" style="139"/>
    <col min="8193" max="8193" width="21.140625" style="139" customWidth="1"/>
    <col min="8194" max="8194" width="56.85546875" style="139" customWidth="1"/>
    <col min="8195" max="8195" width="13.85546875" style="139" customWidth="1"/>
    <col min="8196" max="8196" width="14.28515625" style="139" customWidth="1"/>
    <col min="8197" max="8197" width="10.85546875" style="139" customWidth="1"/>
    <col min="8198" max="8198" width="21.28515625" style="139" customWidth="1"/>
    <col min="8199" max="8448" width="9.140625" style="139"/>
    <col min="8449" max="8449" width="21.140625" style="139" customWidth="1"/>
    <col min="8450" max="8450" width="56.85546875" style="139" customWidth="1"/>
    <col min="8451" max="8451" width="13.85546875" style="139" customWidth="1"/>
    <col min="8452" max="8452" width="14.28515625" style="139" customWidth="1"/>
    <col min="8453" max="8453" width="10.85546875" style="139" customWidth="1"/>
    <col min="8454" max="8454" width="21.28515625" style="139" customWidth="1"/>
    <col min="8455" max="8704" width="9.140625" style="139"/>
    <col min="8705" max="8705" width="21.140625" style="139" customWidth="1"/>
    <col min="8706" max="8706" width="56.85546875" style="139" customWidth="1"/>
    <col min="8707" max="8707" width="13.85546875" style="139" customWidth="1"/>
    <col min="8708" max="8708" width="14.28515625" style="139" customWidth="1"/>
    <col min="8709" max="8709" width="10.85546875" style="139" customWidth="1"/>
    <col min="8710" max="8710" width="21.28515625" style="139" customWidth="1"/>
    <col min="8711" max="8960" width="9.140625" style="139"/>
    <col min="8961" max="8961" width="21.140625" style="139" customWidth="1"/>
    <col min="8962" max="8962" width="56.85546875" style="139" customWidth="1"/>
    <col min="8963" max="8963" width="13.85546875" style="139" customWidth="1"/>
    <col min="8964" max="8964" width="14.28515625" style="139" customWidth="1"/>
    <col min="8965" max="8965" width="10.85546875" style="139" customWidth="1"/>
    <col min="8966" max="8966" width="21.28515625" style="139" customWidth="1"/>
    <col min="8967" max="9216" width="9.140625" style="139"/>
    <col min="9217" max="9217" width="21.140625" style="139" customWidth="1"/>
    <col min="9218" max="9218" width="56.85546875" style="139" customWidth="1"/>
    <col min="9219" max="9219" width="13.85546875" style="139" customWidth="1"/>
    <col min="9220" max="9220" width="14.28515625" style="139" customWidth="1"/>
    <col min="9221" max="9221" width="10.85546875" style="139" customWidth="1"/>
    <col min="9222" max="9222" width="21.28515625" style="139" customWidth="1"/>
    <col min="9223" max="9472" width="9.140625" style="139"/>
    <col min="9473" max="9473" width="21.140625" style="139" customWidth="1"/>
    <col min="9474" max="9474" width="56.85546875" style="139" customWidth="1"/>
    <col min="9475" max="9475" width="13.85546875" style="139" customWidth="1"/>
    <col min="9476" max="9476" width="14.28515625" style="139" customWidth="1"/>
    <col min="9477" max="9477" width="10.85546875" style="139" customWidth="1"/>
    <col min="9478" max="9478" width="21.28515625" style="139" customWidth="1"/>
    <col min="9479" max="9728" width="9.140625" style="139"/>
    <col min="9729" max="9729" width="21.140625" style="139" customWidth="1"/>
    <col min="9730" max="9730" width="56.85546875" style="139" customWidth="1"/>
    <col min="9731" max="9731" width="13.85546875" style="139" customWidth="1"/>
    <col min="9732" max="9732" width="14.28515625" style="139" customWidth="1"/>
    <col min="9733" max="9733" width="10.85546875" style="139" customWidth="1"/>
    <col min="9734" max="9734" width="21.28515625" style="139" customWidth="1"/>
    <col min="9735" max="9984" width="9.140625" style="139"/>
    <col min="9985" max="9985" width="21.140625" style="139" customWidth="1"/>
    <col min="9986" max="9986" width="56.85546875" style="139" customWidth="1"/>
    <col min="9987" max="9987" width="13.85546875" style="139" customWidth="1"/>
    <col min="9988" max="9988" width="14.28515625" style="139" customWidth="1"/>
    <col min="9989" max="9989" width="10.85546875" style="139" customWidth="1"/>
    <col min="9990" max="9990" width="21.28515625" style="139" customWidth="1"/>
    <col min="9991" max="10240" width="9.140625" style="139"/>
    <col min="10241" max="10241" width="21.140625" style="139" customWidth="1"/>
    <col min="10242" max="10242" width="56.85546875" style="139" customWidth="1"/>
    <col min="10243" max="10243" width="13.85546875" style="139" customWidth="1"/>
    <col min="10244" max="10244" width="14.28515625" style="139" customWidth="1"/>
    <col min="10245" max="10245" width="10.85546875" style="139" customWidth="1"/>
    <col min="10246" max="10246" width="21.28515625" style="139" customWidth="1"/>
    <col min="10247" max="10496" width="9.140625" style="139"/>
    <col min="10497" max="10497" width="21.140625" style="139" customWidth="1"/>
    <col min="10498" max="10498" width="56.85546875" style="139" customWidth="1"/>
    <col min="10499" max="10499" width="13.85546875" style="139" customWidth="1"/>
    <col min="10500" max="10500" width="14.28515625" style="139" customWidth="1"/>
    <col min="10501" max="10501" width="10.85546875" style="139" customWidth="1"/>
    <col min="10502" max="10502" width="21.28515625" style="139" customWidth="1"/>
    <col min="10503" max="10752" width="9.140625" style="139"/>
    <col min="10753" max="10753" width="21.140625" style="139" customWidth="1"/>
    <col min="10754" max="10754" width="56.85546875" style="139" customWidth="1"/>
    <col min="10755" max="10755" width="13.85546875" style="139" customWidth="1"/>
    <col min="10756" max="10756" width="14.28515625" style="139" customWidth="1"/>
    <col min="10757" max="10757" width="10.85546875" style="139" customWidth="1"/>
    <col min="10758" max="10758" width="21.28515625" style="139" customWidth="1"/>
    <col min="10759" max="11008" width="9.140625" style="139"/>
    <col min="11009" max="11009" width="21.140625" style="139" customWidth="1"/>
    <col min="11010" max="11010" width="56.85546875" style="139" customWidth="1"/>
    <col min="11011" max="11011" width="13.85546875" style="139" customWidth="1"/>
    <col min="11012" max="11012" width="14.28515625" style="139" customWidth="1"/>
    <col min="11013" max="11013" width="10.85546875" style="139" customWidth="1"/>
    <col min="11014" max="11014" width="21.28515625" style="139" customWidth="1"/>
    <col min="11015" max="11264" width="9.140625" style="139"/>
    <col min="11265" max="11265" width="21.140625" style="139" customWidth="1"/>
    <col min="11266" max="11266" width="56.85546875" style="139" customWidth="1"/>
    <col min="11267" max="11267" width="13.85546875" style="139" customWidth="1"/>
    <col min="11268" max="11268" width="14.28515625" style="139" customWidth="1"/>
    <col min="11269" max="11269" width="10.85546875" style="139" customWidth="1"/>
    <col min="11270" max="11270" width="21.28515625" style="139" customWidth="1"/>
    <col min="11271" max="11520" width="9.140625" style="139"/>
    <col min="11521" max="11521" width="21.140625" style="139" customWidth="1"/>
    <col min="11522" max="11522" width="56.85546875" style="139" customWidth="1"/>
    <col min="11523" max="11523" width="13.85546875" style="139" customWidth="1"/>
    <col min="11524" max="11524" width="14.28515625" style="139" customWidth="1"/>
    <col min="11525" max="11525" width="10.85546875" style="139" customWidth="1"/>
    <col min="11526" max="11526" width="21.28515625" style="139" customWidth="1"/>
    <col min="11527" max="11776" width="9.140625" style="139"/>
    <col min="11777" max="11777" width="21.140625" style="139" customWidth="1"/>
    <col min="11778" max="11778" width="56.85546875" style="139" customWidth="1"/>
    <col min="11779" max="11779" width="13.85546875" style="139" customWidth="1"/>
    <col min="11780" max="11780" width="14.28515625" style="139" customWidth="1"/>
    <col min="11781" max="11781" width="10.85546875" style="139" customWidth="1"/>
    <col min="11782" max="11782" width="21.28515625" style="139" customWidth="1"/>
    <col min="11783" max="12032" width="9.140625" style="139"/>
    <col min="12033" max="12033" width="21.140625" style="139" customWidth="1"/>
    <col min="12034" max="12034" width="56.85546875" style="139" customWidth="1"/>
    <col min="12035" max="12035" width="13.85546875" style="139" customWidth="1"/>
    <col min="12036" max="12036" width="14.28515625" style="139" customWidth="1"/>
    <col min="12037" max="12037" width="10.85546875" style="139" customWidth="1"/>
    <col min="12038" max="12038" width="21.28515625" style="139" customWidth="1"/>
    <col min="12039" max="12288" width="9.140625" style="139"/>
    <col min="12289" max="12289" width="21.140625" style="139" customWidth="1"/>
    <col min="12290" max="12290" width="56.85546875" style="139" customWidth="1"/>
    <col min="12291" max="12291" width="13.85546875" style="139" customWidth="1"/>
    <col min="12292" max="12292" width="14.28515625" style="139" customWidth="1"/>
    <col min="12293" max="12293" width="10.85546875" style="139" customWidth="1"/>
    <col min="12294" max="12294" width="21.28515625" style="139" customWidth="1"/>
    <col min="12295" max="12544" width="9.140625" style="139"/>
    <col min="12545" max="12545" width="21.140625" style="139" customWidth="1"/>
    <col min="12546" max="12546" width="56.85546875" style="139" customWidth="1"/>
    <col min="12547" max="12547" width="13.85546875" style="139" customWidth="1"/>
    <col min="12548" max="12548" width="14.28515625" style="139" customWidth="1"/>
    <col min="12549" max="12549" width="10.85546875" style="139" customWidth="1"/>
    <col min="12550" max="12550" width="21.28515625" style="139" customWidth="1"/>
    <col min="12551" max="12800" width="9.140625" style="139"/>
    <col min="12801" max="12801" width="21.140625" style="139" customWidth="1"/>
    <col min="12802" max="12802" width="56.85546875" style="139" customWidth="1"/>
    <col min="12803" max="12803" width="13.85546875" style="139" customWidth="1"/>
    <col min="12804" max="12804" width="14.28515625" style="139" customWidth="1"/>
    <col min="12805" max="12805" width="10.85546875" style="139" customWidth="1"/>
    <col min="12806" max="12806" width="21.28515625" style="139" customWidth="1"/>
    <col min="12807" max="13056" width="9.140625" style="139"/>
    <col min="13057" max="13057" width="21.140625" style="139" customWidth="1"/>
    <col min="13058" max="13058" width="56.85546875" style="139" customWidth="1"/>
    <col min="13059" max="13059" width="13.85546875" style="139" customWidth="1"/>
    <col min="13060" max="13060" width="14.28515625" style="139" customWidth="1"/>
    <col min="13061" max="13061" width="10.85546875" style="139" customWidth="1"/>
    <col min="13062" max="13062" width="21.28515625" style="139" customWidth="1"/>
    <col min="13063" max="13312" width="9.140625" style="139"/>
    <col min="13313" max="13313" width="21.140625" style="139" customWidth="1"/>
    <col min="13314" max="13314" width="56.85546875" style="139" customWidth="1"/>
    <col min="13315" max="13315" width="13.85546875" style="139" customWidth="1"/>
    <col min="13316" max="13316" width="14.28515625" style="139" customWidth="1"/>
    <col min="13317" max="13317" width="10.85546875" style="139" customWidth="1"/>
    <col min="13318" max="13318" width="21.28515625" style="139" customWidth="1"/>
    <col min="13319" max="13568" width="9.140625" style="139"/>
    <col min="13569" max="13569" width="21.140625" style="139" customWidth="1"/>
    <col min="13570" max="13570" width="56.85546875" style="139" customWidth="1"/>
    <col min="13571" max="13571" width="13.85546875" style="139" customWidth="1"/>
    <col min="13572" max="13572" width="14.28515625" style="139" customWidth="1"/>
    <col min="13573" max="13573" width="10.85546875" style="139" customWidth="1"/>
    <col min="13574" max="13574" width="21.28515625" style="139" customWidth="1"/>
    <col min="13575" max="13824" width="9.140625" style="139"/>
    <col min="13825" max="13825" width="21.140625" style="139" customWidth="1"/>
    <col min="13826" max="13826" width="56.85546875" style="139" customWidth="1"/>
    <col min="13827" max="13827" width="13.85546875" style="139" customWidth="1"/>
    <col min="13828" max="13828" width="14.28515625" style="139" customWidth="1"/>
    <col min="13829" max="13829" width="10.85546875" style="139" customWidth="1"/>
    <col min="13830" max="13830" width="21.28515625" style="139" customWidth="1"/>
    <col min="13831" max="14080" width="9.140625" style="139"/>
    <col min="14081" max="14081" width="21.140625" style="139" customWidth="1"/>
    <col min="14082" max="14082" width="56.85546875" style="139" customWidth="1"/>
    <col min="14083" max="14083" width="13.85546875" style="139" customWidth="1"/>
    <col min="14084" max="14084" width="14.28515625" style="139" customWidth="1"/>
    <col min="14085" max="14085" width="10.85546875" style="139" customWidth="1"/>
    <col min="14086" max="14086" width="21.28515625" style="139" customWidth="1"/>
    <col min="14087" max="14336" width="9.140625" style="139"/>
    <col min="14337" max="14337" width="21.140625" style="139" customWidth="1"/>
    <col min="14338" max="14338" width="56.85546875" style="139" customWidth="1"/>
    <col min="14339" max="14339" width="13.85546875" style="139" customWidth="1"/>
    <col min="14340" max="14340" width="14.28515625" style="139" customWidth="1"/>
    <col min="14341" max="14341" width="10.85546875" style="139" customWidth="1"/>
    <col min="14342" max="14342" width="21.28515625" style="139" customWidth="1"/>
    <col min="14343" max="14592" width="9.140625" style="139"/>
    <col min="14593" max="14593" width="21.140625" style="139" customWidth="1"/>
    <col min="14594" max="14594" width="56.85546875" style="139" customWidth="1"/>
    <col min="14595" max="14595" width="13.85546875" style="139" customWidth="1"/>
    <col min="14596" max="14596" width="14.28515625" style="139" customWidth="1"/>
    <col min="14597" max="14597" width="10.85546875" style="139" customWidth="1"/>
    <col min="14598" max="14598" width="21.28515625" style="139" customWidth="1"/>
    <col min="14599" max="14848" width="9.140625" style="139"/>
    <col min="14849" max="14849" width="21.140625" style="139" customWidth="1"/>
    <col min="14850" max="14850" width="56.85546875" style="139" customWidth="1"/>
    <col min="14851" max="14851" width="13.85546875" style="139" customWidth="1"/>
    <col min="14852" max="14852" width="14.28515625" style="139" customWidth="1"/>
    <col min="14853" max="14853" width="10.85546875" style="139" customWidth="1"/>
    <col min="14854" max="14854" width="21.28515625" style="139" customWidth="1"/>
    <col min="14855" max="15104" width="9.140625" style="139"/>
    <col min="15105" max="15105" width="21.140625" style="139" customWidth="1"/>
    <col min="15106" max="15106" width="56.85546875" style="139" customWidth="1"/>
    <col min="15107" max="15107" width="13.85546875" style="139" customWidth="1"/>
    <col min="15108" max="15108" width="14.28515625" style="139" customWidth="1"/>
    <col min="15109" max="15109" width="10.85546875" style="139" customWidth="1"/>
    <col min="15110" max="15110" width="21.28515625" style="139" customWidth="1"/>
    <col min="15111" max="15360" width="9.140625" style="139"/>
    <col min="15361" max="15361" width="21.140625" style="139" customWidth="1"/>
    <col min="15362" max="15362" width="56.85546875" style="139" customWidth="1"/>
    <col min="15363" max="15363" width="13.85546875" style="139" customWidth="1"/>
    <col min="15364" max="15364" width="14.28515625" style="139" customWidth="1"/>
    <col min="15365" max="15365" width="10.85546875" style="139" customWidth="1"/>
    <col min="15366" max="15366" width="21.28515625" style="139" customWidth="1"/>
    <col min="15367" max="15616" width="9.140625" style="139"/>
    <col min="15617" max="15617" width="21.140625" style="139" customWidth="1"/>
    <col min="15618" max="15618" width="56.85546875" style="139" customWidth="1"/>
    <col min="15619" max="15619" width="13.85546875" style="139" customWidth="1"/>
    <col min="15620" max="15620" width="14.28515625" style="139" customWidth="1"/>
    <col min="15621" max="15621" width="10.85546875" style="139" customWidth="1"/>
    <col min="15622" max="15622" width="21.28515625" style="139" customWidth="1"/>
    <col min="15623" max="15872" width="9.140625" style="139"/>
    <col min="15873" max="15873" width="21.140625" style="139" customWidth="1"/>
    <col min="15874" max="15874" width="56.85546875" style="139" customWidth="1"/>
    <col min="15875" max="15875" width="13.85546875" style="139" customWidth="1"/>
    <col min="15876" max="15876" width="14.28515625" style="139" customWidth="1"/>
    <col min="15877" max="15877" width="10.85546875" style="139" customWidth="1"/>
    <col min="15878" max="15878" width="21.28515625" style="139" customWidth="1"/>
    <col min="15879" max="16128" width="9.140625" style="139"/>
    <col min="16129" max="16129" width="21.140625" style="139" customWidth="1"/>
    <col min="16130" max="16130" width="56.85546875" style="139" customWidth="1"/>
    <col min="16131" max="16131" width="13.85546875" style="139" customWidth="1"/>
    <col min="16132" max="16132" width="14.28515625" style="139" customWidth="1"/>
    <col min="16133" max="16133" width="10.85546875" style="139" customWidth="1"/>
    <col min="16134" max="16134" width="21.28515625" style="139" customWidth="1"/>
    <col min="16135" max="16384" width="9.140625" style="139"/>
  </cols>
  <sheetData>
    <row r="1" spans="1:5" ht="15.75" hidden="1">
      <c r="A1" s="138"/>
      <c r="D1" s="140"/>
      <c r="E1" s="138"/>
    </row>
    <row r="2" spans="1:5" ht="15.75" hidden="1">
      <c r="A2" s="138" t="s">
        <v>282</v>
      </c>
      <c r="B2" s="269"/>
      <c r="C2" s="270"/>
      <c r="D2" s="270"/>
      <c r="E2" s="270"/>
    </row>
    <row r="3" spans="1:5" ht="15.75" hidden="1">
      <c r="A3" s="141"/>
      <c r="B3" s="269"/>
      <c r="C3" s="270"/>
      <c r="D3" s="270"/>
      <c r="E3" s="270"/>
    </row>
    <row r="4" spans="1:5" ht="15.75" hidden="1">
      <c r="A4" s="141"/>
      <c r="B4" s="269"/>
      <c r="C4" s="270"/>
      <c r="D4" s="270"/>
      <c r="E4" s="270"/>
    </row>
    <row r="5" spans="1:5" ht="15.75" hidden="1">
      <c r="A5" s="141"/>
      <c r="D5" s="269"/>
      <c r="E5" s="269"/>
    </row>
    <row r="6" spans="1:5" ht="15.75" hidden="1">
      <c r="A6" s="141"/>
      <c r="D6" s="142"/>
      <c r="E6" s="134"/>
    </row>
    <row r="7" spans="1:5" ht="16.5" hidden="1" customHeight="1">
      <c r="A7" s="141"/>
      <c r="B7" s="142"/>
      <c r="C7" s="134"/>
    </row>
    <row r="8" spans="1:5" ht="15" hidden="1" customHeight="1">
      <c r="A8" s="141"/>
      <c r="B8" s="142"/>
      <c r="C8" s="134"/>
    </row>
    <row r="9" spans="1:5" ht="16.5" hidden="1" customHeight="1">
      <c r="A9" s="271"/>
      <c r="B9" s="271"/>
      <c r="C9" s="271"/>
    </row>
    <row r="10" spans="1:5" ht="17.25" hidden="1" customHeight="1">
      <c r="A10" s="143"/>
      <c r="B10" s="143"/>
      <c r="C10" s="143"/>
    </row>
    <row r="11" spans="1:5" ht="17.25" hidden="1" customHeight="1">
      <c r="A11" s="143"/>
      <c r="B11" s="143"/>
      <c r="C11" s="143"/>
    </row>
    <row r="12" spans="1:5" ht="12.75" customHeight="1">
      <c r="A12" s="143"/>
      <c r="B12" s="220"/>
      <c r="C12" s="220"/>
      <c r="D12" s="220"/>
      <c r="E12" s="221" t="s">
        <v>231</v>
      </c>
    </row>
    <row r="13" spans="1:5" ht="12.75" customHeight="1">
      <c r="A13" s="143"/>
      <c r="B13" s="266" t="s">
        <v>441</v>
      </c>
      <c r="C13" s="266"/>
      <c r="D13" s="266"/>
      <c r="E13" s="266"/>
    </row>
    <row r="14" spans="1:5" ht="12.75" customHeight="1">
      <c r="A14" s="143"/>
      <c r="B14" s="266" t="s">
        <v>442</v>
      </c>
      <c r="C14" s="266"/>
      <c r="D14" s="266"/>
      <c r="E14" s="266"/>
    </row>
    <row r="15" spans="1:5" ht="19.5" customHeight="1">
      <c r="A15" s="143"/>
      <c r="B15" s="266"/>
      <c r="C15" s="266"/>
      <c r="D15" s="266"/>
      <c r="E15" s="266"/>
    </row>
    <row r="16" spans="1:5" ht="17.25" customHeight="1">
      <c r="A16" s="140"/>
      <c r="B16" s="140"/>
    </row>
    <row r="17" spans="1:6" ht="18.75" customHeight="1">
      <c r="A17" s="140"/>
      <c r="B17" s="144" t="s">
        <v>443</v>
      </c>
      <c r="C17" s="138"/>
    </row>
    <row r="18" spans="1:6" ht="34.5" customHeight="1">
      <c r="A18" s="225" t="s">
        <v>444</v>
      </c>
      <c r="B18" s="226" t="s">
        <v>449</v>
      </c>
      <c r="C18" s="227"/>
      <c r="D18" s="228"/>
      <c r="E18" s="229"/>
      <c r="F18" s="222"/>
    </row>
    <row r="19" spans="1:6" ht="25.5" customHeight="1">
      <c r="A19" s="267" t="s">
        <v>445</v>
      </c>
      <c r="B19" s="267"/>
      <c r="C19" s="267"/>
      <c r="D19" s="267"/>
      <c r="E19" s="267"/>
      <c r="F19" s="222"/>
    </row>
    <row r="20" spans="1:6" ht="25.5" customHeight="1">
      <c r="A20" s="267" t="s">
        <v>446</v>
      </c>
      <c r="B20" s="267"/>
      <c r="C20" s="267"/>
      <c r="D20" s="267"/>
      <c r="E20" s="267"/>
      <c r="F20" s="222"/>
    </row>
    <row r="21" spans="1:6" ht="16.5" customHeight="1">
      <c r="A21" s="268" t="s">
        <v>447</v>
      </c>
      <c r="B21" s="268"/>
      <c r="C21" s="268"/>
      <c r="D21" s="228"/>
      <c r="E21" s="138"/>
    </row>
    <row r="22" spans="1:6" ht="18.75" customHeight="1">
      <c r="B22" s="224" t="s">
        <v>448</v>
      </c>
      <c r="D22" s="139" t="s">
        <v>282</v>
      </c>
      <c r="E22" s="223"/>
      <c r="F22" s="139" t="s">
        <v>282</v>
      </c>
    </row>
    <row r="23" spans="1:6" ht="18.75" customHeight="1">
      <c r="B23" s="145"/>
      <c r="E23" s="145"/>
    </row>
    <row r="24" spans="1:6" ht="63.75" customHeight="1">
      <c r="A24" s="146" t="s">
        <v>283</v>
      </c>
      <c r="B24" s="146" t="s">
        <v>284</v>
      </c>
      <c r="C24" s="146" t="s">
        <v>285</v>
      </c>
      <c r="D24" s="147" t="s">
        <v>286</v>
      </c>
      <c r="E24" s="147" t="s">
        <v>287</v>
      </c>
    </row>
    <row r="25" spans="1:6">
      <c r="A25" s="148" t="s">
        <v>288</v>
      </c>
      <c r="B25" s="149" t="s">
        <v>201</v>
      </c>
      <c r="C25" s="150">
        <f>C26+C31+C37+C39+C49+C59+C65+C71+C75</f>
        <v>67208.399999999994</v>
      </c>
      <c r="D25" s="150">
        <f xml:space="preserve"> D26+D31+D37+D39+D47+D49+D59+D65+D71+D75</f>
        <v>51453.206599999998</v>
      </c>
      <c r="E25" s="150">
        <f>+D25/C25*100</f>
        <v>76.557702013438799</v>
      </c>
      <c r="F25" s="151"/>
    </row>
    <row r="26" spans="1:6">
      <c r="A26" s="152" t="s">
        <v>289</v>
      </c>
      <c r="B26" s="153" t="s">
        <v>290</v>
      </c>
      <c r="C26" s="154">
        <f>C27</f>
        <v>40507.4</v>
      </c>
      <c r="D26" s="154">
        <f>D27</f>
        <v>40533.5</v>
      </c>
      <c r="E26" s="154">
        <f t="shared" ref="E26:E94" si="0">+D26/C26*100</f>
        <v>100.06443267156125</v>
      </c>
    </row>
    <row r="27" spans="1:6">
      <c r="A27" s="155" t="s">
        <v>291</v>
      </c>
      <c r="B27" s="156" t="s">
        <v>202</v>
      </c>
      <c r="C27" s="157">
        <f>C28+C30</f>
        <v>40507.4</v>
      </c>
      <c r="D27" s="158">
        <f>D28+D30</f>
        <v>40533.5</v>
      </c>
      <c r="E27" s="158">
        <f t="shared" si="0"/>
        <v>100.06443267156125</v>
      </c>
      <c r="F27" s="151"/>
    </row>
    <row r="28" spans="1:6" ht="78.75" customHeight="1">
      <c r="A28" s="159" t="s">
        <v>292</v>
      </c>
      <c r="B28" s="160" t="s">
        <v>203</v>
      </c>
      <c r="C28" s="161">
        <f>C29</f>
        <v>28779</v>
      </c>
      <c r="D28" s="158">
        <f>D29</f>
        <v>28805.1</v>
      </c>
      <c r="E28" s="158">
        <f t="shared" si="0"/>
        <v>100.09069112894819</v>
      </c>
      <c r="F28" s="151"/>
    </row>
    <row r="29" spans="1:6" ht="79.5" customHeight="1">
      <c r="A29" s="159" t="s">
        <v>293</v>
      </c>
      <c r="B29" s="162" t="s">
        <v>203</v>
      </c>
      <c r="C29" s="158">
        <v>28779</v>
      </c>
      <c r="D29" s="158">
        <v>28805.1</v>
      </c>
      <c r="E29" s="158">
        <f t="shared" si="0"/>
        <v>100.09069112894819</v>
      </c>
    </row>
    <row r="30" spans="1:6" ht="138" customHeight="1">
      <c r="A30" s="159" t="s">
        <v>489</v>
      </c>
      <c r="B30" s="162" t="s">
        <v>490</v>
      </c>
      <c r="C30" s="158">
        <v>11728.4</v>
      </c>
      <c r="D30" s="158">
        <v>11728.4</v>
      </c>
      <c r="E30" s="158">
        <f t="shared" si="0"/>
        <v>100</v>
      </c>
    </row>
    <row r="31" spans="1:6" ht="28.5" customHeight="1">
      <c r="A31" s="152" t="s">
        <v>294</v>
      </c>
      <c r="B31" s="153" t="s">
        <v>204</v>
      </c>
      <c r="C31" s="154">
        <f>C32</f>
        <v>1612.2000000000003</v>
      </c>
      <c r="D31" s="154">
        <f>D32</f>
        <v>1427.4797500000002</v>
      </c>
      <c r="E31" s="154">
        <f t="shared" si="0"/>
        <v>88.54234896414836</v>
      </c>
    </row>
    <row r="32" spans="1:6" ht="30">
      <c r="A32" s="159" t="s">
        <v>295</v>
      </c>
      <c r="B32" s="163" t="s">
        <v>296</v>
      </c>
      <c r="C32" s="158">
        <f>C33+C34+C35+C36</f>
        <v>1612.2000000000003</v>
      </c>
      <c r="D32" s="158">
        <f>D33+D34+D35+D36</f>
        <v>1427.4797500000002</v>
      </c>
      <c r="E32" s="158">
        <f t="shared" si="0"/>
        <v>88.54234896414836</v>
      </c>
    </row>
    <row r="33" spans="1:5" ht="78" customHeight="1">
      <c r="A33" s="159" t="s">
        <v>297</v>
      </c>
      <c r="B33" s="162" t="s">
        <v>298</v>
      </c>
      <c r="C33" s="158">
        <v>691.7</v>
      </c>
      <c r="D33" s="158">
        <v>697.96752000000004</v>
      </c>
      <c r="E33" s="158">
        <f t="shared" si="0"/>
        <v>100.9061038022264</v>
      </c>
    </row>
    <row r="34" spans="1:5" ht="93" customHeight="1">
      <c r="A34" s="159" t="s">
        <v>299</v>
      </c>
      <c r="B34" s="162" t="s">
        <v>300</v>
      </c>
      <c r="C34" s="158">
        <v>4.9000000000000004</v>
      </c>
      <c r="D34" s="158">
        <v>3.9485000000000001</v>
      </c>
      <c r="E34" s="158">
        <f t="shared" si="0"/>
        <v>80.58163265306122</v>
      </c>
    </row>
    <row r="35" spans="1:5" ht="75.75" customHeight="1">
      <c r="A35" s="159" t="s">
        <v>301</v>
      </c>
      <c r="B35" s="162" t="s">
        <v>302</v>
      </c>
      <c r="C35" s="158">
        <v>1023.7</v>
      </c>
      <c r="D35" s="158">
        <v>803.47820000000002</v>
      </c>
      <c r="E35" s="158">
        <f t="shared" si="0"/>
        <v>78.48766240109407</v>
      </c>
    </row>
    <row r="36" spans="1:5" ht="76.5" customHeight="1">
      <c r="A36" s="159" t="s">
        <v>303</v>
      </c>
      <c r="B36" s="162" t="s">
        <v>304</v>
      </c>
      <c r="C36" s="158">
        <v>-108.1</v>
      </c>
      <c r="D36" s="158">
        <v>-77.914469999999994</v>
      </c>
      <c r="E36" s="158">
        <f t="shared" si="0"/>
        <v>72.076290471785384</v>
      </c>
    </row>
    <row r="37" spans="1:5" ht="15.75" customHeight="1">
      <c r="A37" s="164" t="s">
        <v>305</v>
      </c>
      <c r="B37" s="165" t="s">
        <v>239</v>
      </c>
      <c r="C37" s="150">
        <f>C38</f>
        <v>0</v>
      </c>
      <c r="D37" s="150">
        <f>D38</f>
        <v>8.5975000000000001</v>
      </c>
      <c r="E37" s="158">
        <v>0</v>
      </c>
    </row>
    <row r="38" spans="1:5" ht="16.5" customHeight="1">
      <c r="A38" s="159" t="s">
        <v>306</v>
      </c>
      <c r="B38" s="162" t="s">
        <v>240</v>
      </c>
      <c r="C38" s="158">
        <v>0</v>
      </c>
      <c r="D38" s="158">
        <v>8.5975000000000001</v>
      </c>
      <c r="E38" s="158">
        <v>0</v>
      </c>
    </row>
    <row r="39" spans="1:5">
      <c r="A39" s="148" t="s">
        <v>307</v>
      </c>
      <c r="B39" s="153" t="s">
        <v>205</v>
      </c>
      <c r="C39" s="154">
        <f>C40+C42</f>
        <v>18061.599999999999</v>
      </c>
      <c r="D39" s="154">
        <f>D40+D42</f>
        <v>4793.8994299999995</v>
      </c>
      <c r="E39" s="154">
        <f t="shared" si="0"/>
        <v>26.541942186738716</v>
      </c>
    </row>
    <row r="40" spans="1:5" ht="17.25" customHeight="1">
      <c r="A40" s="166" t="s">
        <v>308</v>
      </c>
      <c r="B40" s="163" t="s">
        <v>309</v>
      </c>
      <c r="C40" s="157">
        <f>C41</f>
        <v>4784.6000000000004</v>
      </c>
      <c r="D40" s="158">
        <f>D41</f>
        <v>383.34494000000001</v>
      </c>
      <c r="E40" s="158">
        <f t="shared" si="0"/>
        <v>8.012058270283827</v>
      </c>
    </row>
    <row r="41" spans="1:5" ht="47.25" customHeight="1">
      <c r="A41" s="167" t="s">
        <v>310</v>
      </c>
      <c r="B41" s="162" t="s">
        <v>311</v>
      </c>
      <c r="C41" s="158">
        <v>4784.6000000000004</v>
      </c>
      <c r="D41" s="158">
        <v>383.34494000000001</v>
      </c>
      <c r="E41" s="158">
        <f t="shared" si="0"/>
        <v>8.012058270283827</v>
      </c>
    </row>
    <row r="42" spans="1:5">
      <c r="A42" s="166" t="s">
        <v>312</v>
      </c>
      <c r="B42" s="163" t="s">
        <v>313</v>
      </c>
      <c r="C42" s="157">
        <f>C43+C45</f>
        <v>13277</v>
      </c>
      <c r="D42" s="157">
        <f>D43+D45</f>
        <v>4410.5544899999995</v>
      </c>
      <c r="E42" s="157">
        <f t="shared" si="0"/>
        <v>33.21951110943737</v>
      </c>
    </row>
    <row r="43" spans="1:5">
      <c r="A43" s="159" t="s">
        <v>314</v>
      </c>
      <c r="B43" s="163" t="s">
        <v>206</v>
      </c>
      <c r="C43" s="157">
        <f>C44</f>
        <v>11578.8</v>
      </c>
      <c r="D43" s="157">
        <f>D44</f>
        <v>4243.7837</v>
      </c>
      <c r="E43" s="157">
        <f t="shared" si="0"/>
        <v>36.651325698690712</v>
      </c>
    </row>
    <row r="44" spans="1:5" ht="34.5" customHeight="1">
      <c r="A44" s="159" t="s">
        <v>315</v>
      </c>
      <c r="B44" s="162" t="s">
        <v>207</v>
      </c>
      <c r="C44" s="158">
        <v>11578.8</v>
      </c>
      <c r="D44" s="158">
        <v>4243.7837</v>
      </c>
      <c r="E44" s="158">
        <f t="shared" si="0"/>
        <v>36.651325698690712</v>
      </c>
    </row>
    <row r="45" spans="1:5" ht="18" customHeight="1">
      <c r="A45" s="166" t="s">
        <v>316</v>
      </c>
      <c r="B45" s="163" t="s">
        <v>317</v>
      </c>
      <c r="C45" s="158">
        <f>+C46</f>
        <v>1698.2</v>
      </c>
      <c r="D45" s="158">
        <f>+D46</f>
        <v>166.77079000000001</v>
      </c>
      <c r="E45" s="158">
        <f t="shared" si="0"/>
        <v>9.820444588387705</v>
      </c>
    </row>
    <row r="46" spans="1:5" ht="33.75" customHeight="1">
      <c r="A46" s="159" t="s">
        <v>318</v>
      </c>
      <c r="B46" s="162" t="s">
        <v>319</v>
      </c>
      <c r="C46" s="158">
        <v>1698.2</v>
      </c>
      <c r="D46" s="158">
        <v>166.77079000000001</v>
      </c>
      <c r="E46" s="158">
        <f>+D46/C46*100</f>
        <v>9.820444588387705</v>
      </c>
    </row>
    <row r="47" spans="1:5" ht="33.75" customHeight="1">
      <c r="A47" s="164" t="s">
        <v>320</v>
      </c>
      <c r="B47" s="153" t="s">
        <v>321</v>
      </c>
      <c r="C47" s="150">
        <v>0</v>
      </c>
      <c r="D47" s="168">
        <f>D48</f>
        <v>-2.1116600000000001</v>
      </c>
      <c r="E47" s="158">
        <v>0</v>
      </c>
    </row>
    <row r="48" spans="1:5" ht="46.5" customHeight="1">
      <c r="A48" s="159" t="s">
        <v>322</v>
      </c>
      <c r="B48" s="162" t="s">
        <v>323</v>
      </c>
      <c r="C48" s="158">
        <f>C47</f>
        <v>0</v>
      </c>
      <c r="D48" s="169">
        <v>-2.1116600000000001</v>
      </c>
      <c r="E48" s="158">
        <v>0</v>
      </c>
    </row>
    <row r="49" spans="1:5" ht="43.5" customHeight="1">
      <c r="A49" s="152" t="s">
        <v>324</v>
      </c>
      <c r="B49" s="153" t="s">
        <v>208</v>
      </c>
      <c r="C49" s="154">
        <f>C50+C53+C55+C57</f>
        <v>4593.2</v>
      </c>
      <c r="D49" s="154">
        <f>D50+D53+D55+D57</f>
        <v>2380.8801600000002</v>
      </c>
      <c r="E49" s="154">
        <f t="shared" si="0"/>
        <v>51.834889837150577</v>
      </c>
    </row>
    <row r="50" spans="1:5" ht="93" customHeight="1">
      <c r="A50" s="166" t="s">
        <v>325</v>
      </c>
      <c r="B50" s="170" t="s">
        <v>326</v>
      </c>
      <c r="C50" s="157">
        <f>C51+C52</f>
        <v>3249.5</v>
      </c>
      <c r="D50" s="157">
        <f>D51+D52</f>
        <v>1862.1023</v>
      </c>
      <c r="E50" s="157">
        <f t="shared" si="0"/>
        <v>57.30427142637329</v>
      </c>
    </row>
    <row r="51" spans="1:5" ht="78" customHeight="1">
      <c r="A51" s="159" t="s">
        <v>327</v>
      </c>
      <c r="B51" s="171" t="s">
        <v>328</v>
      </c>
      <c r="C51" s="158">
        <v>3249.5</v>
      </c>
      <c r="D51" s="158">
        <v>1860.4406799999999</v>
      </c>
      <c r="E51" s="158">
        <f t="shared" si="0"/>
        <v>57.253136790275427</v>
      </c>
    </row>
    <row r="52" spans="1:5" ht="78" customHeight="1">
      <c r="A52" s="159" t="s">
        <v>329</v>
      </c>
      <c r="B52" s="171" t="s">
        <v>330</v>
      </c>
      <c r="C52" s="158">
        <v>0</v>
      </c>
      <c r="D52" s="158">
        <v>1.6616200000000001</v>
      </c>
      <c r="E52" s="158">
        <v>0</v>
      </c>
    </row>
    <row r="53" spans="1:5" ht="94.5" customHeight="1">
      <c r="A53" s="166" t="s">
        <v>331</v>
      </c>
      <c r="B53" s="170" t="s">
        <v>332</v>
      </c>
      <c r="C53" s="157">
        <f>C54</f>
        <v>1232.7</v>
      </c>
      <c r="D53" s="157">
        <f>D54</f>
        <v>419.10361</v>
      </c>
      <c r="E53" s="157">
        <f t="shared" si="0"/>
        <v>33.998832643790053</v>
      </c>
    </row>
    <row r="54" spans="1:5" ht="75.75" customHeight="1">
      <c r="A54" s="159" t="s">
        <v>333</v>
      </c>
      <c r="B54" s="160" t="s">
        <v>334</v>
      </c>
      <c r="C54" s="158">
        <v>1232.7</v>
      </c>
      <c r="D54" s="158">
        <v>419.10361</v>
      </c>
      <c r="E54" s="158">
        <f t="shared" si="0"/>
        <v>33.998832643790053</v>
      </c>
    </row>
    <row r="55" spans="1:5" ht="48.75" customHeight="1">
      <c r="A55" s="172" t="s">
        <v>335</v>
      </c>
      <c r="B55" s="173" t="s">
        <v>336</v>
      </c>
      <c r="C55" s="157">
        <f>C56</f>
        <v>0</v>
      </c>
      <c r="D55" s="174">
        <f>D56</f>
        <v>3.4779999999999998E-2</v>
      </c>
      <c r="E55" s="157">
        <v>0</v>
      </c>
    </row>
    <row r="56" spans="1:5" ht="75.75" customHeight="1">
      <c r="A56" s="159" t="s">
        <v>337</v>
      </c>
      <c r="B56" s="175" t="s">
        <v>338</v>
      </c>
      <c r="C56" s="158">
        <v>0</v>
      </c>
      <c r="D56" s="169">
        <v>3.4779999999999998E-2</v>
      </c>
      <c r="E56" s="157">
        <v>0</v>
      </c>
    </row>
    <row r="57" spans="1:5" ht="95.25" customHeight="1">
      <c r="A57" s="166" t="s">
        <v>339</v>
      </c>
      <c r="B57" s="170" t="s">
        <v>340</v>
      </c>
      <c r="C57" s="157">
        <f>C58</f>
        <v>111</v>
      </c>
      <c r="D57" s="157">
        <f>D58</f>
        <v>99.639470000000003</v>
      </c>
      <c r="E57" s="157">
        <f t="shared" si="0"/>
        <v>89.765288288288289</v>
      </c>
    </row>
    <row r="58" spans="1:5" ht="80.25" customHeight="1">
      <c r="A58" s="159" t="s">
        <v>341</v>
      </c>
      <c r="B58" s="162" t="s">
        <v>342</v>
      </c>
      <c r="C58" s="158">
        <v>111</v>
      </c>
      <c r="D58" s="158">
        <v>99.639470000000003</v>
      </c>
      <c r="E58" s="158">
        <f t="shared" si="0"/>
        <v>89.765288288288289</v>
      </c>
    </row>
    <row r="59" spans="1:5" ht="27">
      <c r="A59" s="152" t="s">
        <v>343</v>
      </c>
      <c r="B59" s="153" t="s">
        <v>344</v>
      </c>
      <c r="C59" s="154">
        <f>C60</f>
        <v>130</v>
      </c>
      <c r="D59" s="154">
        <f>D60</f>
        <v>86.961780000000005</v>
      </c>
      <c r="E59" s="150">
        <f t="shared" si="0"/>
        <v>66.893676923076924</v>
      </c>
    </row>
    <row r="60" spans="1:5" ht="17.25" customHeight="1">
      <c r="A60" s="166" t="s">
        <v>345</v>
      </c>
      <c r="B60" s="163" t="s">
        <v>241</v>
      </c>
      <c r="C60" s="157">
        <f>C61</f>
        <v>130</v>
      </c>
      <c r="D60" s="157">
        <f>D61</f>
        <v>86.961780000000005</v>
      </c>
      <c r="E60" s="157">
        <f t="shared" si="0"/>
        <v>66.893676923076924</v>
      </c>
    </row>
    <row r="61" spans="1:5" ht="30" customHeight="1">
      <c r="A61" s="159" t="s">
        <v>346</v>
      </c>
      <c r="B61" s="162" t="s">
        <v>347</v>
      </c>
      <c r="C61" s="176">
        <v>130</v>
      </c>
      <c r="D61" s="158">
        <v>86.961780000000005</v>
      </c>
      <c r="E61" s="158">
        <f t="shared" si="0"/>
        <v>66.893676923076924</v>
      </c>
    </row>
    <row r="62" spans="1:5" ht="25.5" hidden="1">
      <c r="A62" s="148" t="s">
        <v>348</v>
      </c>
      <c r="B62" s="177" t="s">
        <v>249</v>
      </c>
      <c r="C62" s="150">
        <f>C63</f>
        <v>0</v>
      </c>
      <c r="D62" s="158">
        <f>D63</f>
        <v>0</v>
      </c>
      <c r="E62" s="158" t="e">
        <f t="shared" si="0"/>
        <v>#DIV/0!</v>
      </c>
    </row>
    <row r="63" spans="1:5" ht="79.5" hidden="1" customHeight="1">
      <c r="A63" s="166" t="s">
        <v>349</v>
      </c>
      <c r="B63" s="156" t="s">
        <v>250</v>
      </c>
      <c r="C63" s="157">
        <f>C64</f>
        <v>0</v>
      </c>
      <c r="D63" s="158">
        <f>D64</f>
        <v>0</v>
      </c>
      <c r="E63" s="158" t="e">
        <f t="shared" si="0"/>
        <v>#DIV/0!</v>
      </c>
    </row>
    <row r="64" spans="1:5" ht="94.5" hidden="1" customHeight="1">
      <c r="A64" s="178" t="s">
        <v>350</v>
      </c>
      <c r="B64" s="179" t="s">
        <v>351</v>
      </c>
      <c r="C64" s="176">
        <v>0</v>
      </c>
      <c r="D64" s="158">
        <v>0</v>
      </c>
      <c r="E64" s="158" t="e">
        <f t="shared" si="0"/>
        <v>#DIV/0!</v>
      </c>
    </row>
    <row r="65" spans="1:6" ht="28.5" customHeight="1">
      <c r="A65" s="152" t="s">
        <v>348</v>
      </c>
      <c r="B65" s="180" t="s">
        <v>249</v>
      </c>
      <c r="C65" s="181">
        <f>C66+C68</f>
        <v>1919.6</v>
      </c>
      <c r="D65" s="154">
        <f>D66+D68</f>
        <v>1923.11789</v>
      </c>
      <c r="E65" s="158">
        <f t="shared" si="0"/>
        <v>100.18326161700355</v>
      </c>
    </row>
    <row r="66" spans="1:6" ht="94.5" customHeight="1">
      <c r="A66" s="166" t="s">
        <v>349</v>
      </c>
      <c r="B66" s="170" t="s">
        <v>352</v>
      </c>
      <c r="C66" s="182">
        <f>C67</f>
        <v>1128.7</v>
      </c>
      <c r="D66" s="157">
        <f>D67</f>
        <v>1132.26034</v>
      </c>
      <c r="E66" s="158">
        <f t="shared" si="0"/>
        <v>100.31543722867016</v>
      </c>
    </row>
    <row r="67" spans="1:6" ht="92.25" customHeight="1">
      <c r="A67" s="159" t="s">
        <v>353</v>
      </c>
      <c r="B67" s="160" t="s">
        <v>354</v>
      </c>
      <c r="C67" s="176">
        <v>1128.7</v>
      </c>
      <c r="D67" s="158">
        <v>1132.26034</v>
      </c>
      <c r="E67" s="158">
        <f t="shared" si="0"/>
        <v>100.31543722867016</v>
      </c>
    </row>
    <row r="68" spans="1:6" ht="33" customHeight="1">
      <c r="A68" s="166" t="s">
        <v>355</v>
      </c>
      <c r="B68" s="170" t="s">
        <v>280</v>
      </c>
      <c r="C68" s="182">
        <f>C69+C70</f>
        <v>790.9</v>
      </c>
      <c r="D68" s="157">
        <f>D69+D70</f>
        <v>790.85754999999995</v>
      </c>
      <c r="E68" s="158">
        <f t="shared" si="0"/>
        <v>99.994632696927539</v>
      </c>
      <c r="F68" s="139" t="s">
        <v>282</v>
      </c>
    </row>
    <row r="69" spans="1:6" ht="46.5" customHeight="1">
      <c r="A69" s="159" t="s">
        <v>356</v>
      </c>
      <c r="B69" s="160" t="s">
        <v>281</v>
      </c>
      <c r="C69" s="176">
        <v>790.9</v>
      </c>
      <c r="D69" s="158">
        <f>103.64855+275+100+312.209</f>
        <v>790.85754999999995</v>
      </c>
      <c r="E69" s="158">
        <f t="shared" si="0"/>
        <v>99.994632696927539</v>
      </c>
    </row>
    <row r="70" spans="1:6" ht="61.5" customHeight="1">
      <c r="A70" s="159" t="s">
        <v>357</v>
      </c>
      <c r="B70" s="183" t="s">
        <v>358</v>
      </c>
      <c r="C70" s="176">
        <v>0</v>
      </c>
      <c r="D70" s="158">
        <v>0</v>
      </c>
      <c r="E70" s="158">
        <v>0</v>
      </c>
    </row>
    <row r="71" spans="1:6" ht="21.75" customHeight="1">
      <c r="A71" s="152" t="s">
        <v>359</v>
      </c>
      <c r="B71" s="180" t="s">
        <v>360</v>
      </c>
      <c r="C71" s="184">
        <f>C72+C73+C74</f>
        <v>0</v>
      </c>
      <c r="D71" s="154">
        <f>D72+D73+D74</f>
        <v>56.28051</v>
      </c>
      <c r="E71" s="154">
        <v>0</v>
      </c>
    </row>
    <row r="72" spans="1:6" ht="51.75" customHeight="1">
      <c r="A72" s="185" t="s">
        <v>361</v>
      </c>
      <c r="B72" s="186" t="s">
        <v>362</v>
      </c>
      <c r="C72" s="176">
        <v>0</v>
      </c>
      <c r="D72" s="158">
        <v>0</v>
      </c>
      <c r="E72" s="154">
        <v>0</v>
      </c>
    </row>
    <row r="73" spans="1:6" ht="80.25" customHeight="1">
      <c r="A73" s="159" t="s">
        <v>363</v>
      </c>
      <c r="B73" s="160" t="s">
        <v>364</v>
      </c>
      <c r="C73" s="176">
        <v>0</v>
      </c>
      <c r="D73" s="158">
        <v>6.6385300000000003</v>
      </c>
      <c r="E73" s="158">
        <v>0</v>
      </c>
    </row>
    <row r="74" spans="1:6" ht="77.25" customHeight="1">
      <c r="A74" s="185" t="s">
        <v>365</v>
      </c>
      <c r="B74" s="187" t="s">
        <v>366</v>
      </c>
      <c r="C74" s="176">
        <v>0</v>
      </c>
      <c r="D74" s="158">
        <v>49.641979999999997</v>
      </c>
      <c r="E74" s="158">
        <v>0</v>
      </c>
    </row>
    <row r="75" spans="1:6" ht="18" customHeight="1">
      <c r="A75" s="152" t="s">
        <v>367</v>
      </c>
      <c r="B75" s="180" t="s">
        <v>209</v>
      </c>
      <c r="C75" s="184">
        <f>+C77</f>
        <v>384.4</v>
      </c>
      <c r="D75" s="154">
        <f>D76+D77</f>
        <v>244.60123999999999</v>
      </c>
      <c r="E75" s="154">
        <f t="shared" si="0"/>
        <v>63.631956295525491</v>
      </c>
    </row>
    <row r="76" spans="1:6" ht="29.25" customHeight="1">
      <c r="A76" s="159" t="s">
        <v>368</v>
      </c>
      <c r="B76" s="188" t="s">
        <v>369</v>
      </c>
      <c r="C76" s="176">
        <v>0</v>
      </c>
      <c r="D76" s="158">
        <v>0</v>
      </c>
      <c r="E76" s="154">
        <v>0</v>
      </c>
    </row>
    <row r="77" spans="1:6" ht="16.5" customHeight="1">
      <c r="A77" s="189" t="s">
        <v>370</v>
      </c>
      <c r="B77" s="190" t="s">
        <v>371</v>
      </c>
      <c r="C77" s="191">
        <v>384.4</v>
      </c>
      <c r="D77" s="158">
        <v>244.60123999999999</v>
      </c>
      <c r="E77" s="158">
        <f t="shared" si="0"/>
        <v>63.631956295525491</v>
      </c>
    </row>
    <row r="78" spans="1:6" ht="16.5" customHeight="1">
      <c r="A78" s="148" t="s">
        <v>372</v>
      </c>
      <c r="B78" s="149" t="s">
        <v>373</v>
      </c>
      <c r="C78" s="150">
        <f>C79+C94</f>
        <v>116136.3103</v>
      </c>
      <c r="D78" s="150">
        <f>D79+D94</f>
        <v>29415.31164</v>
      </c>
      <c r="E78" s="150">
        <f t="shared" si="0"/>
        <v>25.328264316315206</v>
      </c>
      <c r="F78" s="192"/>
    </row>
    <row r="79" spans="1:6" ht="31.5" customHeight="1">
      <c r="A79" s="152" t="s">
        <v>374</v>
      </c>
      <c r="B79" s="153" t="s">
        <v>210</v>
      </c>
      <c r="C79" s="154">
        <f>C80+C82</f>
        <v>111845.3823</v>
      </c>
      <c r="D79" s="154">
        <f>D80+D82</f>
        <v>25124.38364</v>
      </c>
      <c r="E79" s="154">
        <f t="shared" si="0"/>
        <v>22.463496590864622</v>
      </c>
      <c r="F79" s="192"/>
    </row>
    <row r="80" spans="1:6">
      <c r="A80" s="166" t="s">
        <v>375</v>
      </c>
      <c r="B80" s="163" t="s">
        <v>211</v>
      </c>
      <c r="C80" s="157">
        <f>C81</f>
        <v>17621.2</v>
      </c>
      <c r="D80" s="158">
        <f>D81</f>
        <v>13215.9</v>
      </c>
      <c r="E80" s="158">
        <f t="shared" si="0"/>
        <v>75</v>
      </c>
      <c r="F80" s="192"/>
    </row>
    <row r="81" spans="1:6" ht="30">
      <c r="A81" s="159" t="s">
        <v>376</v>
      </c>
      <c r="B81" s="193" t="s">
        <v>377</v>
      </c>
      <c r="C81" s="158">
        <v>17621.2</v>
      </c>
      <c r="D81" s="158">
        <v>13215.9</v>
      </c>
      <c r="E81" s="158">
        <f t="shared" si="0"/>
        <v>75</v>
      </c>
      <c r="F81" s="192" t="s">
        <v>282</v>
      </c>
    </row>
    <row r="82" spans="1:6" ht="29.25" customHeight="1">
      <c r="A82" s="194" t="s">
        <v>378</v>
      </c>
      <c r="B82" s="195" t="s">
        <v>379</v>
      </c>
      <c r="C82" s="157">
        <f>C83+C85+C89+C92+C87</f>
        <v>94224.1823</v>
      </c>
      <c r="D82" s="158">
        <f>D83+D85+D87+D89+D92</f>
        <v>11908.48364</v>
      </c>
      <c r="E82" s="158">
        <f t="shared" si="0"/>
        <v>12.638457930135841</v>
      </c>
    </row>
    <row r="83" spans="1:6" ht="47.25" customHeight="1">
      <c r="A83" s="194" t="s">
        <v>380</v>
      </c>
      <c r="B83" s="195" t="s">
        <v>381</v>
      </c>
      <c r="C83" s="157">
        <f>C84</f>
        <v>0</v>
      </c>
      <c r="D83" s="157">
        <f>D84</f>
        <v>0</v>
      </c>
      <c r="E83" s="157" t="e">
        <f t="shared" si="0"/>
        <v>#DIV/0!</v>
      </c>
    </row>
    <row r="84" spans="1:6" ht="50.25" customHeight="1">
      <c r="A84" s="196" t="s">
        <v>382</v>
      </c>
      <c r="B84" s="193" t="s">
        <v>383</v>
      </c>
      <c r="C84" s="158">
        <v>0</v>
      </c>
      <c r="D84" s="158">
        <v>0</v>
      </c>
      <c r="E84" s="158" t="e">
        <f>+D84/C84*100</f>
        <v>#DIV/0!</v>
      </c>
    </row>
    <row r="85" spans="1:6" ht="75" customHeight="1">
      <c r="A85" s="194" t="s">
        <v>384</v>
      </c>
      <c r="B85" s="195" t="s">
        <v>385</v>
      </c>
      <c r="C85" s="157">
        <f>C86</f>
        <v>34.6</v>
      </c>
      <c r="D85" s="157">
        <f>D86</f>
        <v>34.6</v>
      </c>
      <c r="E85" s="158">
        <f>+D85/C85*100</f>
        <v>100</v>
      </c>
    </row>
    <row r="86" spans="1:6" ht="75" customHeight="1">
      <c r="A86" s="196" t="s">
        <v>386</v>
      </c>
      <c r="B86" s="197" t="s">
        <v>387</v>
      </c>
      <c r="C86" s="158">
        <v>34.6</v>
      </c>
      <c r="D86" s="158">
        <v>34.6</v>
      </c>
      <c r="E86" s="158">
        <f>+D86/C86*100</f>
        <v>100</v>
      </c>
    </row>
    <row r="87" spans="1:6" ht="21" customHeight="1">
      <c r="A87" s="194" t="s">
        <v>388</v>
      </c>
      <c r="B87" s="195" t="s">
        <v>389</v>
      </c>
      <c r="C87" s="157">
        <f>C88</f>
        <v>80410</v>
      </c>
      <c r="D87" s="157">
        <f>D88</f>
        <v>4000</v>
      </c>
      <c r="E87" s="157">
        <f>D87/C87*100</f>
        <v>4.9745056585001866</v>
      </c>
    </row>
    <row r="88" spans="1:6" ht="33.75" customHeight="1">
      <c r="A88" s="196" t="s">
        <v>390</v>
      </c>
      <c r="B88" s="193" t="s">
        <v>212</v>
      </c>
      <c r="C88" s="158">
        <f>40000+36410+4000</f>
        <v>80410</v>
      </c>
      <c r="D88" s="158">
        <v>4000</v>
      </c>
      <c r="E88" s="157">
        <f>D88/C88*100</f>
        <v>4.9745056585001866</v>
      </c>
    </row>
    <row r="89" spans="1:6" ht="30.75" customHeight="1">
      <c r="A89" s="166" t="s">
        <v>391</v>
      </c>
      <c r="B89" s="163" t="s">
        <v>392</v>
      </c>
      <c r="C89" s="157">
        <f>C90+C91</f>
        <v>909</v>
      </c>
      <c r="D89" s="157">
        <f>D90+D91</f>
        <v>719</v>
      </c>
      <c r="E89" s="157">
        <f t="shared" si="0"/>
        <v>79.097909790979088</v>
      </c>
    </row>
    <row r="90" spans="1:6" ht="49.5" customHeight="1">
      <c r="A90" s="198" t="s">
        <v>393</v>
      </c>
      <c r="B90" s="162" t="s">
        <v>214</v>
      </c>
      <c r="C90" s="158">
        <f>1138.3-229.4</f>
        <v>908.9</v>
      </c>
      <c r="D90" s="158">
        <v>718.9</v>
      </c>
      <c r="E90" s="158">
        <f t="shared" si="0"/>
        <v>79.095610078116408</v>
      </c>
    </row>
    <row r="91" spans="1:6" ht="32.25" customHeight="1">
      <c r="A91" s="198" t="s">
        <v>394</v>
      </c>
      <c r="B91" s="162" t="s">
        <v>213</v>
      </c>
      <c r="C91" s="158">
        <v>0.1</v>
      </c>
      <c r="D91" s="158">
        <v>0.1</v>
      </c>
      <c r="E91" s="158">
        <f t="shared" si="0"/>
        <v>100</v>
      </c>
    </row>
    <row r="92" spans="1:6" ht="19.5" customHeight="1">
      <c r="A92" s="199" t="s">
        <v>395</v>
      </c>
      <c r="B92" s="163" t="s">
        <v>25</v>
      </c>
      <c r="C92" s="157">
        <f>C93</f>
        <v>12870.5823</v>
      </c>
      <c r="D92" s="157">
        <f>D93</f>
        <v>7154.88364</v>
      </c>
      <c r="E92" s="157">
        <f t="shared" si="0"/>
        <v>55.590986275733613</v>
      </c>
    </row>
    <row r="93" spans="1:6" ht="35.25" customHeight="1">
      <c r="A93" s="198" t="s">
        <v>396</v>
      </c>
      <c r="B93" s="162" t="s">
        <v>233</v>
      </c>
      <c r="C93" s="158">
        <f>251.3+23.414+905.0763+251.3+3892+3000+1128+280.1+249.6+245.3+273.6+2000+370.892</f>
        <v>12870.5823</v>
      </c>
      <c r="D93" s="158">
        <f>251.3+905.0763+23.414+251.3+3000+1128+280.1+249.9+245.3+273.6+546.89334</f>
        <v>7154.88364</v>
      </c>
      <c r="E93" s="158">
        <f t="shared" si="0"/>
        <v>55.590986275733613</v>
      </c>
    </row>
    <row r="94" spans="1:6" ht="18" customHeight="1">
      <c r="A94" s="200" t="s">
        <v>397</v>
      </c>
      <c r="B94" s="149" t="s">
        <v>398</v>
      </c>
      <c r="C94" s="150">
        <f>C95</f>
        <v>4290.9279999999999</v>
      </c>
      <c r="D94" s="150">
        <f>D95</f>
        <v>4290.9279999999999</v>
      </c>
      <c r="E94" s="150">
        <f t="shared" si="0"/>
        <v>100</v>
      </c>
    </row>
    <row r="95" spans="1:6" ht="33.75" customHeight="1">
      <c r="A95" s="201" t="s">
        <v>399</v>
      </c>
      <c r="B95" s="202" t="s">
        <v>274</v>
      </c>
      <c r="C95" s="158">
        <f>2500+500+89.928+72+564.5+564.5</f>
        <v>4290.9279999999999</v>
      </c>
      <c r="D95" s="158">
        <f>2500+500+89.928+72+564.5+564.5</f>
        <v>4290.9279999999999</v>
      </c>
      <c r="E95" s="158">
        <f t="shared" ref="E95:E100" si="1">+D95/C95*100</f>
        <v>100</v>
      </c>
    </row>
    <row r="96" spans="1:6" ht="67.5" customHeight="1">
      <c r="A96" s="203" t="s">
        <v>400</v>
      </c>
      <c r="B96" s="204" t="s">
        <v>401</v>
      </c>
      <c r="C96" s="150">
        <v>0</v>
      </c>
      <c r="D96" s="150">
        <f>D97</f>
        <v>6.9429400000000001</v>
      </c>
      <c r="E96" s="158">
        <v>0</v>
      </c>
    </row>
    <row r="97" spans="1:8" ht="61.5" customHeight="1">
      <c r="A97" s="201" t="s">
        <v>402</v>
      </c>
      <c r="B97" s="205" t="s">
        <v>403</v>
      </c>
      <c r="C97" s="158">
        <v>0</v>
      </c>
      <c r="D97" s="158">
        <v>6.9429400000000001</v>
      </c>
      <c r="E97" s="158">
        <v>0</v>
      </c>
    </row>
    <row r="98" spans="1:8" ht="50.25" customHeight="1">
      <c r="A98" s="203" t="s">
        <v>404</v>
      </c>
      <c r="B98" s="206" t="s">
        <v>405</v>
      </c>
      <c r="C98" s="150">
        <f>C99</f>
        <v>0</v>
      </c>
      <c r="D98" s="150">
        <f>D99</f>
        <v>0</v>
      </c>
      <c r="E98" s="158">
        <v>0</v>
      </c>
    </row>
    <row r="99" spans="1:8" ht="61.5" customHeight="1">
      <c r="A99" s="201" t="s">
        <v>406</v>
      </c>
      <c r="B99" s="202" t="s">
        <v>407</v>
      </c>
      <c r="C99" s="158">
        <v>0</v>
      </c>
      <c r="D99" s="158">
        <v>0</v>
      </c>
      <c r="E99" s="158">
        <v>0</v>
      </c>
      <c r="H99" s="139" t="s">
        <v>282</v>
      </c>
    </row>
    <row r="100" spans="1:8">
      <c r="A100" s="264" t="s">
        <v>408</v>
      </c>
      <c r="B100" s="265"/>
      <c r="C100" s="181">
        <f>C25+C78</f>
        <v>183344.71029999998</v>
      </c>
      <c r="D100" s="150">
        <f>D25+D78+D96+D98</f>
        <v>80875.461179999998</v>
      </c>
      <c r="E100" s="150">
        <f t="shared" si="1"/>
        <v>44.111150546785098</v>
      </c>
    </row>
    <row r="101" spans="1:8">
      <c r="D101" s="207"/>
    </row>
    <row r="102" spans="1:8">
      <c r="D102" s="207"/>
    </row>
    <row r="104" spans="1:8">
      <c r="A104" s="208" t="s">
        <v>409</v>
      </c>
      <c r="B104" s="208" t="s">
        <v>410</v>
      </c>
    </row>
    <row r="105" spans="1:8">
      <c r="B105" s="139" t="s">
        <v>411</v>
      </c>
    </row>
    <row r="111" spans="1:8">
      <c r="C111" s="209"/>
    </row>
  </sheetData>
  <mergeCells count="12">
    <mergeCell ref="B2:E2"/>
    <mergeCell ref="B3:E3"/>
    <mergeCell ref="B4:E4"/>
    <mergeCell ref="D5:E5"/>
    <mergeCell ref="A9:C9"/>
    <mergeCell ref="A100:B100"/>
    <mergeCell ref="B13:E13"/>
    <mergeCell ref="B14:E14"/>
    <mergeCell ref="B15:E15"/>
    <mergeCell ref="A19:E19"/>
    <mergeCell ref="A20:E20"/>
    <mergeCell ref="A21:C21"/>
  </mergeCells>
  <pageMargins left="0.78740157480314965" right="0.39370078740157483" top="0.39370078740157483" bottom="0.39370078740157483" header="0.51181102362204722" footer="0.51181102362204722"/>
  <pageSetup paperSize="9" scale="43" firstPageNumber="78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9"/>
  <sheetViews>
    <sheetView showGridLines="0" view="pageBreakPreview" topLeftCell="A262" zoomScaleNormal="100" zoomScaleSheetLayoutView="100" workbookViewId="0">
      <selection activeCell="B271" sqref="B271"/>
    </sheetView>
  </sheetViews>
  <sheetFormatPr defaultColWidth="9.140625" defaultRowHeight="12.75"/>
  <cols>
    <col min="1" max="1" width="62" style="33" customWidth="1"/>
    <col min="2" max="3" width="5" style="33" customWidth="1"/>
    <col min="4" max="4" width="14.28515625" style="33" customWidth="1"/>
    <col min="5" max="5" width="6.42578125" style="33" customWidth="1"/>
    <col min="6" max="6" width="12.42578125" style="33" customWidth="1"/>
    <col min="7" max="7" width="12.5703125" style="33" customWidth="1"/>
    <col min="8" max="8" width="14" style="125" customWidth="1"/>
    <col min="9" max="224" width="9.140625" style="33" customWidth="1"/>
    <col min="225" max="16384" width="9.140625" style="33"/>
  </cols>
  <sheetData>
    <row r="1" spans="1:8" s="120" customFormat="1" ht="18.75" customHeight="1">
      <c r="A1" s="272" t="s">
        <v>450</v>
      </c>
      <c r="B1" s="272"/>
      <c r="C1" s="272"/>
      <c r="D1" s="272"/>
      <c r="E1" s="272"/>
      <c r="F1" s="272"/>
      <c r="G1" s="272"/>
      <c r="H1" s="272"/>
    </row>
    <row r="2" spans="1:8">
      <c r="A2" s="62"/>
      <c r="B2" s="62"/>
      <c r="C2" s="62"/>
      <c r="D2" s="62"/>
      <c r="E2" s="62"/>
      <c r="F2" s="62"/>
      <c r="G2" s="62"/>
      <c r="H2" s="85" t="s">
        <v>91</v>
      </c>
    </row>
    <row r="3" spans="1:8" ht="25.5" customHeight="1">
      <c r="A3" s="273" t="s">
        <v>0</v>
      </c>
      <c r="B3" s="273" t="s">
        <v>1</v>
      </c>
      <c r="C3" s="273" t="s">
        <v>2</v>
      </c>
      <c r="D3" s="273" t="s">
        <v>3</v>
      </c>
      <c r="E3" s="273" t="s">
        <v>4</v>
      </c>
      <c r="F3" s="275" t="s">
        <v>285</v>
      </c>
      <c r="G3" s="276" t="s">
        <v>286</v>
      </c>
      <c r="H3" s="276" t="s">
        <v>287</v>
      </c>
    </row>
    <row r="4" spans="1:8" ht="24.75" customHeight="1">
      <c r="A4" s="274"/>
      <c r="B4" s="274"/>
      <c r="C4" s="274"/>
      <c r="D4" s="274"/>
      <c r="E4" s="274"/>
      <c r="F4" s="275"/>
      <c r="G4" s="276"/>
      <c r="H4" s="276"/>
    </row>
    <row r="5" spans="1:8" ht="15.75">
      <c r="A5" s="50" t="s">
        <v>6</v>
      </c>
      <c r="B5" s="44">
        <v>1</v>
      </c>
      <c r="C5" s="44" t="s">
        <v>7</v>
      </c>
      <c r="D5" s="45" t="s">
        <v>7</v>
      </c>
      <c r="E5" s="46" t="s">
        <v>7</v>
      </c>
      <c r="F5" s="42">
        <f>F6+F27+F43+F48+F55+F60+F14</f>
        <v>21500.900000000005</v>
      </c>
      <c r="G5" s="42">
        <f>G6+G27+G43+G48+G55+G60+G14</f>
        <v>13869.399999999998</v>
      </c>
      <c r="H5" s="230">
        <f>G5/F5</f>
        <v>0.64506136952406623</v>
      </c>
    </row>
    <row r="6" spans="1:8" ht="39.75" customHeight="1">
      <c r="A6" s="43" t="s">
        <v>8</v>
      </c>
      <c r="B6" s="44">
        <v>1</v>
      </c>
      <c r="C6" s="44">
        <v>2</v>
      </c>
      <c r="D6" s="45" t="s">
        <v>7</v>
      </c>
      <c r="E6" s="46" t="s">
        <v>7</v>
      </c>
      <c r="F6" s="42">
        <f t="shared" ref="F6:G9" si="0">F7</f>
        <v>1563.5</v>
      </c>
      <c r="G6" s="47">
        <f t="shared" si="0"/>
        <v>1172.5</v>
      </c>
      <c r="H6" s="230">
        <f t="shared" ref="H6:H69" si="1">G6/F6</f>
        <v>0.74992005116725291</v>
      </c>
    </row>
    <row r="7" spans="1:8" ht="15.75">
      <c r="A7" s="43" t="s">
        <v>9</v>
      </c>
      <c r="B7" s="44">
        <v>1</v>
      </c>
      <c r="C7" s="44">
        <v>2</v>
      </c>
      <c r="D7" s="45" t="s">
        <v>10</v>
      </c>
      <c r="E7" s="46" t="s">
        <v>7</v>
      </c>
      <c r="F7" s="42">
        <f>F8+F11</f>
        <v>1563.5</v>
      </c>
      <c r="G7" s="42">
        <f t="shared" ref="G7" si="2">G8+G11</f>
        <v>1172.5</v>
      </c>
      <c r="H7" s="230">
        <f t="shared" si="1"/>
        <v>0.74992005116725291</v>
      </c>
    </row>
    <row r="8" spans="1:8" ht="15.75">
      <c r="A8" s="43" t="s">
        <v>11</v>
      </c>
      <c r="B8" s="44">
        <v>1</v>
      </c>
      <c r="C8" s="44">
        <v>2</v>
      </c>
      <c r="D8" s="45" t="s">
        <v>12</v>
      </c>
      <c r="E8" s="46" t="s">
        <v>7</v>
      </c>
      <c r="F8" s="42">
        <f t="shared" si="0"/>
        <v>1420.3</v>
      </c>
      <c r="G8" s="47">
        <f t="shared" si="0"/>
        <v>1103.8</v>
      </c>
      <c r="H8" s="230">
        <f t="shared" si="1"/>
        <v>0.77715975498134193</v>
      </c>
    </row>
    <row r="9" spans="1:8" ht="78.75">
      <c r="A9" s="28" t="s">
        <v>13</v>
      </c>
      <c r="B9" s="21">
        <v>1</v>
      </c>
      <c r="C9" s="21">
        <v>2</v>
      </c>
      <c r="D9" s="22" t="s">
        <v>12</v>
      </c>
      <c r="E9" s="23">
        <v>100</v>
      </c>
      <c r="F9" s="31">
        <f t="shared" si="0"/>
        <v>1420.3</v>
      </c>
      <c r="G9" s="35">
        <f t="shared" si="0"/>
        <v>1103.8</v>
      </c>
      <c r="H9" s="230">
        <f t="shared" si="1"/>
        <v>0.77715975498134193</v>
      </c>
    </row>
    <row r="10" spans="1:8" ht="31.5">
      <c r="A10" s="28" t="s">
        <v>14</v>
      </c>
      <c r="B10" s="21">
        <v>1</v>
      </c>
      <c r="C10" s="21">
        <v>2</v>
      </c>
      <c r="D10" s="22" t="s">
        <v>12</v>
      </c>
      <c r="E10" s="23">
        <v>120</v>
      </c>
      <c r="F10" s="31">
        <v>1420.3</v>
      </c>
      <c r="G10" s="31">
        <v>1103.8</v>
      </c>
      <c r="H10" s="230">
        <f t="shared" si="1"/>
        <v>0.77715975498134193</v>
      </c>
    </row>
    <row r="11" spans="1:8" ht="15.75">
      <c r="A11" s="43" t="s">
        <v>257</v>
      </c>
      <c r="B11" s="44">
        <v>1</v>
      </c>
      <c r="C11" s="44">
        <v>2</v>
      </c>
      <c r="D11" s="45" t="s">
        <v>78</v>
      </c>
      <c r="E11" s="46"/>
      <c r="F11" s="42">
        <f>F12</f>
        <v>143.19999999999999</v>
      </c>
      <c r="G11" s="42">
        <f t="shared" ref="G11" si="3">G12</f>
        <v>68.7</v>
      </c>
      <c r="H11" s="230">
        <f t="shared" si="1"/>
        <v>0.47974860335195535</v>
      </c>
    </row>
    <row r="12" spans="1:8" ht="78.75">
      <c r="A12" s="28" t="s">
        <v>13</v>
      </c>
      <c r="B12" s="21">
        <v>1</v>
      </c>
      <c r="C12" s="21">
        <v>2</v>
      </c>
      <c r="D12" s="22" t="s">
        <v>78</v>
      </c>
      <c r="E12" s="23">
        <v>100</v>
      </c>
      <c r="F12" s="31">
        <f>F13</f>
        <v>143.19999999999999</v>
      </c>
      <c r="G12" s="31">
        <f>G13</f>
        <v>68.7</v>
      </c>
      <c r="H12" s="230">
        <f t="shared" si="1"/>
        <v>0.47974860335195535</v>
      </c>
    </row>
    <row r="13" spans="1:8" ht="31.5">
      <c r="A13" s="28" t="s">
        <v>14</v>
      </c>
      <c r="B13" s="21">
        <v>1</v>
      </c>
      <c r="C13" s="21">
        <v>2</v>
      </c>
      <c r="D13" s="22" t="s">
        <v>78</v>
      </c>
      <c r="E13" s="23">
        <v>120</v>
      </c>
      <c r="F13" s="31">
        <v>143.19999999999999</v>
      </c>
      <c r="G13" s="31">
        <v>68.7</v>
      </c>
      <c r="H13" s="230">
        <f t="shared" si="1"/>
        <v>0.47974860335195535</v>
      </c>
    </row>
    <row r="14" spans="1:8" ht="47.25">
      <c r="A14" s="43" t="s">
        <v>111</v>
      </c>
      <c r="B14" s="44">
        <v>1</v>
      </c>
      <c r="C14" s="44">
        <v>3</v>
      </c>
      <c r="D14" s="45"/>
      <c r="E14" s="46"/>
      <c r="F14" s="42">
        <f>F15</f>
        <v>1358.8999999999999</v>
      </c>
      <c r="G14" s="42">
        <f t="shared" ref="G14" si="4">G15</f>
        <v>912</v>
      </c>
      <c r="H14" s="230">
        <f t="shared" si="1"/>
        <v>0.67113106188829208</v>
      </c>
    </row>
    <row r="15" spans="1:8" ht="15.75">
      <c r="A15" s="43" t="s">
        <v>9</v>
      </c>
      <c r="B15" s="44">
        <v>1</v>
      </c>
      <c r="C15" s="44">
        <v>3</v>
      </c>
      <c r="D15" s="45" t="s">
        <v>10</v>
      </c>
      <c r="E15" s="46"/>
      <c r="F15" s="42">
        <f>F16+F21+F24</f>
        <v>1358.8999999999999</v>
      </c>
      <c r="G15" s="42">
        <f t="shared" ref="G15" si="5">G16+G21+G24</f>
        <v>912</v>
      </c>
      <c r="H15" s="230">
        <f t="shared" si="1"/>
        <v>0.67113106188829208</v>
      </c>
    </row>
    <row r="16" spans="1:8" ht="31.5">
      <c r="A16" s="43" t="s">
        <v>267</v>
      </c>
      <c r="B16" s="44">
        <v>1</v>
      </c>
      <c r="C16" s="44">
        <v>3</v>
      </c>
      <c r="D16" s="45" t="s">
        <v>235</v>
      </c>
      <c r="E16" s="46"/>
      <c r="F16" s="42">
        <f>F17+F19</f>
        <v>8.6</v>
      </c>
      <c r="G16" s="42">
        <f t="shared" ref="G16" si="6">G17+G19</f>
        <v>8.5</v>
      </c>
      <c r="H16" s="230">
        <f t="shared" si="1"/>
        <v>0.9883720930232559</v>
      </c>
    </row>
    <row r="17" spans="1:8" ht="31.5">
      <c r="A17" s="28" t="s">
        <v>107</v>
      </c>
      <c r="B17" s="21">
        <v>1</v>
      </c>
      <c r="C17" s="21">
        <v>3</v>
      </c>
      <c r="D17" s="22" t="s">
        <v>235</v>
      </c>
      <c r="E17" s="23">
        <v>200</v>
      </c>
      <c r="F17" s="31">
        <f>F18</f>
        <v>8.5</v>
      </c>
      <c r="G17" s="31">
        <f t="shared" ref="G17" si="7">G18</f>
        <v>8.5</v>
      </c>
      <c r="H17" s="230">
        <f t="shared" si="1"/>
        <v>1</v>
      </c>
    </row>
    <row r="18" spans="1:8" ht="31.5">
      <c r="A18" s="28" t="s">
        <v>17</v>
      </c>
      <c r="B18" s="21">
        <v>1</v>
      </c>
      <c r="C18" s="21">
        <v>3</v>
      </c>
      <c r="D18" s="22" t="s">
        <v>235</v>
      </c>
      <c r="E18" s="23">
        <v>240</v>
      </c>
      <c r="F18" s="31">
        <v>8.5</v>
      </c>
      <c r="G18" s="31">
        <v>8.5</v>
      </c>
      <c r="H18" s="230">
        <f t="shared" si="1"/>
        <v>1</v>
      </c>
    </row>
    <row r="19" spans="1:8" ht="15.75">
      <c r="A19" s="28" t="s">
        <v>18</v>
      </c>
      <c r="B19" s="21">
        <v>1</v>
      </c>
      <c r="C19" s="21">
        <v>3</v>
      </c>
      <c r="D19" s="22" t="s">
        <v>235</v>
      </c>
      <c r="E19" s="23">
        <v>800</v>
      </c>
      <c r="F19" s="31">
        <f>F20</f>
        <v>0.1</v>
      </c>
      <c r="G19" s="31">
        <f t="shared" ref="G19" si="8">G20</f>
        <v>0</v>
      </c>
      <c r="H19" s="230">
        <f t="shared" si="1"/>
        <v>0</v>
      </c>
    </row>
    <row r="20" spans="1:8" ht="15.75">
      <c r="A20" s="28" t="s">
        <v>19</v>
      </c>
      <c r="B20" s="21">
        <v>1</v>
      </c>
      <c r="C20" s="21">
        <v>3</v>
      </c>
      <c r="D20" s="22" t="s">
        <v>235</v>
      </c>
      <c r="E20" s="23">
        <v>850</v>
      </c>
      <c r="F20" s="31">
        <v>0.1</v>
      </c>
      <c r="G20" s="35">
        <v>0</v>
      </c>
      <c r="H20" s="230">
        <f t="shared" si="1"/>
        <v>0</v>
      </c>
    </row>
    <row r="21" spans="1:8" ht="31.5">
      <c r="A21" s="43" t="s">
        <v>112</v>
      </c>
      <c r="B21" s="44">
        <v>1</v>
      </c>
      <c r="C21" s="44">
        <v>3</v>
      </c>
      <c r="D21" s="45" t="s">
        <v>113</v>
      </c>
      <c r="E21" s="46"/>
      <c r="F21" s="42">
        <f>F22</f>
        <v>1226.5999999999999</v>
      </c>
      <c r="G21" s="42">
        <f t="shared" ref="G21:G22" si="9">G22</f>
        <v>844.2</v>
      </c>
      <c r="H21" s="230">
        <f t="shared" si="1"/>
        <v>0.68824392630034248</v>
      </c>
    </row>
    <row r="22" spans="1:8" ht="78.75">
      <c r="A22" s="28" t="s">
        <v>13</v>
      </c>
      <c r="B22" s="21">
        <v>1</v>
      </c>
      <c r="C22" s="21">
        <v>3</v>
      </c>
      <c r="D22" s="22" t="s">
        <v>113</v>
      </c>
      <c r="E22" s="23">
        <v>100</v>
      </c>
      <c r="F22" s="31">
        <f>F23</f>
        <v>1226.5999999999999</v>
      </c>
      <c r="G22" s="31">
        <f t="shared" si="9"/>
        <v>844.2</v>
      </c>
      <c r="H22" s="230">
        <f t="shared" si="1"/>
        <v>0.68824392630034248</v>
      </c>
    </row>
    <row r="23" spans="1:8" ht="31.5">
      <c r="A23" s="28" t="s">
        <v>14</v>
      </c>
      <c r="B23" s="21">
        <v>1</v>
      </c>
      <c r="C23" s="21">
        <v>3</v>
      </c>
      <c r="D23" s="22" t="s">
        <v>113</v>
      </c>
      <c r="E23" s="23">
        <v>120</v>
      </c>
      <c r="F23" s="31">
        <v>1226.5999999999999</v>
      </c>
      <c r="G23" s="31">
        <v>844.2</v>
      </c>
      <c r="H23" s="230">
        <f t="shared" si="1"/>
        <v>0.68824392630034248</v>
      </c>
    </row>
    <row r="24" spans="1:8" ht="15.75">
      <c r="A24" s="43" t="s">
        <v>257</v>
      </c>
      <c r="B24" s="44">
        <v>1</v>
      </c>
      <c r="C24" s="44">
        <v>3</v>
      </c>
      <c r="D24" s="45" t="s">
        <v>258</v>
      </c>
      <c r="E24" s="46"/>
      <c r="F24" s="42">
        <f>F25</f>
        <v>123.7</v>
      </c>
      <c r="G24" s="42">
        <f t="shared" ref="G24:G25" si="10">G25</f>
        <v>59.3</v>
      </c>
      <c r="H24" s="230">
        <f t="shared" si="1"/>
        <v>0.47938561034761518</v>
      </c>
    </row>
    <row r="25" spans="1:8" ht="78.75">
      <c r="A25" s="28" t="s">
        <v>13</v>
      </c>
      <c r="B25" s="21">
        <v>1</v>
      </c>
      <c r="C25" s="21">
        <v>3</v>
      </c>
      <c r="D25" s="22" t="s">
        <v>258</v>
      </c>
      <c r="E25" s="23">
        <v>100</v>
      </c>
      <c r="F25" s="31">
        <f>F26</f>
        <v>123.7</v>
      </c>
      <c r="G25" s="31">
        <f t="shared" si="10"/>
        <v>59.3</v>
      </c>
      <c r="H25" s="230">
        <f t="shared" si="1"/>
        <v>0.47938561034761518</v>
      </c>
    </row>
    <row r="26" spans="1:8" ht="31.5">
      <c r="A26" s="28" t="s">
        <v>14</v>
      </c>
      <c r="B26" s="21">
        <v>1</v>
      </c>
      <c r="C26" s="21">
        <v>3</v>
      </c>
      <c r="D26" s="22" t="s">
        <v>258</v>
      </c>
      <c r="E26" s="23">
        <v>120</v>
      </c>
      <c r="F26" s="31">
        <v>123.7</v>
      </c>
      <c r="G26" s="31">
        <v>59.3</v>
      </c>
      <c r="H26" s="230">
        <f t="shared" si="1"/>
        <v>0.47938561034761518</v>
      </c>
    </row>
    <row r="27" spans="1:8" ht="63">
      <c r="A27" s="43" t="s">
        <v>20</v>
      </c>
      <c r="B27" s="44">
        <v>1</v>
      </c>
      <c r="C27" s="44">
        <v>4</v>
      </c>
      <c r="D27" s="45" t="s">
        <v>7</v>
      </c>
      <c r="E27" s="46" t="s">
        <v>7</v>
      </c>
      <c r="F27" s="42">
        <f>F28</f>
        <v>15651.800000000001</v>
      </c>
      <c r="G27" s="47">
        <f>G28</f>
        <v>10875.199999999999</v>
      </c>
      <c r="H27" s="230">
        <f t="shared" si="1"/>
        <v>0.69482104294713698</v>
      </c>
    </row>
    <row r="28" spans="1:8" ht="15.75">
      <c r="A28" s="43" t="s">
        <v>9</v>
      </c>
      <c r="B28" s="44">
        <v>1</v>
      </c>
      <c r="C28" s="44">
        <v>4</v>
      </c>
      <c r="D28" s="45" t="s">
        <v>10</v>
      </c>
      <c r="E28" s="46"/>
      <c r="F28" s="42">
        <f>F29+F32+F37+F40</f>
        <v>15651.800000000001</v>
      </c>
      <c r="G28" s="42">
        <f>G29+G32+G37+G40</f>
        <v>10875.199999999999</v>
      </c>
      <c r="H28" s="230">
        <f t="shared" si="1"/>
        <v>0.69482104294713698</v>
      </c>
    </row>
    <row r="29" spans="1:8" ht="31.5">
      <c r="A29" s="43" t="s">
        <v>268</v>
      </c>
      <c r="B29" s="44">
        <v>1</v>
      </c>
      <c r="C29" s="44">
        <v>4</v>
      </c>
      <c r="D29" s="45" t="s">
        <v>21</v>
      </c>
      <c r="E29" s="46"/>
      <c r="F29" s="42">
        <f t="shared" ref="F29:G30" si="11">F30</f>
        <v>10007.700000000001</v>
      </c>
      <c r="G29" s="47">
        <f t="shared" si="11"/>
        <v>6916.9</v>
      </c>
      <c r="H29" s="230">
        <f t="shared" si="1"/>
        <v>0.69115780848746455</v>
      </c>
    </row>
    <row r="30" spans="1:8" ht="78.75">
      <c r="A30" s="28" t="s">
        <v>13</v>
      </c>
      <c r="B30" s="21">
        <v>1</v>
      </c>
      <c r="C30" s="21">
        <v>4</v>
      </c>
      <c r="D30" s="22" t="s">
        <v>21</v>
      </c>
      <c r="E30" s="23">
        <v>100</v>
      </c>
      <c r="F30" s="31">
        <f t="shared" si="11"/>
        <v>10007.700000000001</v>
      </c>
      <c r="G30" s="35">
        <f t="shared" si="11"/>
        <v>6916.9</v>
      </c>
      <c r="H30" s="230">
        <f t="shared" si="1"/>
        <v>0.69115780848746455</v>
      </c>
    </row>
    <row r="31" spans="1:8" ht="31.5">
      <c r="A31" s="28" t="s">
        <v>14</v>
      </c>
      <c r="B31" s="21">
        <v>1</v>
      </c>
      <c r="C31" s="21">
        <v>4</v>
      </c>
      <c r="D31" s="22" t="s">
        <v>21</v>
      </c>
      <c r="E31" s="23">
        <v>120</v>
      </c>
      <c r="F31" s="31">
        <v>10007.700000000001</v>
      </c>
      <c r="G31" s="31">
        <v>6916.9</v>
      </c>
      <c r="H31" s="230">
        <f t="shared" si="1"/>
        <v>0.69115780848746455</v>
      </c>
    </row>
    <row r="32" spans="1:8" ht="31.5">
      <c r="A32" s="43" t="s">
        <v>267</v>
      </c>
      <c r="B32" s="44">
        <v>1</v>
      </c>
      <c r="C32" s="44">
        <v>4</v>
      </c>
      <c r="D32" s="45" t="s">
        <v>16</v>
      </c>
      <c r="E32" s="46" t="s">
        <v>7</v>
      </c>
      <c r="F32" s="42">
        <f>F33+F35</f>
        <v>4778.3999999999996</v>
      </c>
      <c r="G32" s="47">
        <f>G33+G35</f>
        <v>3569.8999999999996</v>
      </c>
      <c r="H32" s="230">
        <f t="shared" si="1"/>
        <v>0.74709107651096596</v>
      </c>
    </row>
    <row r="33" spans="1:8" ht="31.5">
      <c r="A33" s="28" t="s">
        <v>107</v>
      </c>
      <c r="B33" s="21">
        <v>1</v>
      </c>
      <c r="C33" s="21">
        <v>4</v>
      </c>
      <c r="D33" s="22" t="s">
        <v>16</v>
      </c>
      <c r="E33" s="23">
        <v>200</v>
      </c>
      <c r="F33" s="31">
        <f>F34</f>
        <v>4627.2</v>
      </c>
      <c r="G33" s="35">
        <f>G34</f>
        <v>3450.7</v>
      </c>
      <c r="H33" s="230">
        <f t="shared" si="1"/>
        <v>0.74574256569847852</v>
      </c>
    </row>
    <row r="34" spans="1:8" ht="31.5">
      <c r="A34" s="28" t="s">
        <v>17</v>
      </c>
      <c r="B34" s="21">
        <v>1</v>
      </c>
      <c r="C34" s="21">
        <v>4</v>
      </c>
      <c r="D34" s="22" t="s">
        <v>16</v>
      </c>
      <c r="E34" s="23">
        <v>240</v>
      </c>
      <c r="F34" s="31">
        <v>4627.2</v>
      </c>
      <c r="G34" s="31">
        <v>3450.7</v>
      </c>
      <c r="H34" s="230">
        <f t="shared" si="1"/>
        <v>0.74574256569847852</v>
      </c>
    </row>
    <row r="35" spans="1:8" ht="15.75">
      <c r="A35" s="28" t="s">
        <v>18</v>
      </c>
      <c r="B35" s="21">
        <v>1</v>
      </c>
      <c r="C35" s="21">
        <v>4</v>
      </c>
      <c r="D35" s="22" t="s">
        <v>16</v>
      </c>
      <c r="E35" s="23">
        <v>800</v>
      </c>
      <c r="F35" s="31">
        <f>F36</f>
        <v>151.19999999999999</v>
      </c>
      <c r="G35" s="35">
        <f>G36</f>
        <v>119.2</v>
      </c>
      <c r="H35" s="230">
        <f t="shared" si="1"/>
        <v>0.78835978835978848</v>
      </c>
    </row>
    <row r="36" spans="1:8" ht="15.75">
      <c r="A36" s="28" t="s">
        <v>19</v>
      </c>
      <c r="B36" s="21">
        <v>1</v>
      </c>
      <c r="C36" s="21">
        <v>4</v>
      </c>
      <c r="D36" s="22" t="s">
        <v>16</v>
      </c>
      <c r="E36" s="23">
        <v>850</v>
      </c>
      <c r="F36" s="31">
        <v>151.19999999999999</v>
      </c>
      <c r="G36" s="31">
        <v>119.2</v>
      </c>
      <c r="H36" s="230">
        <f t="shared" si="1"/>
        <v>0.78835978835978848</v>
      </c>
    </row>
    <row r="37" spans="1:8" ht="31.5">
      <c r="A37" s="43" t="s">
        <v>269</v>
      </c>
      <c r="B37" s="44">
        <v>1</v>
      </c>
      <c r="C37" s="44">
        <v>4</v>
      </c>
      <c r="D37" s="45" t="s">
        <v>90</v>
      </c>
      <c r="E37" s="46"/>
      <c r="F37" s="42">
        <f t="shared" ref="F37:G38" si="12">F38</f>
        <v>0.1</v>
      </c>
      <c r="G37" s="47">
        <f t="shared" si="12"/>
        <v>0.1</v>
      </c>
      <c r="H37" s="230">
        <f t="shared" si="1"/>
        <v>1</v>
      </c>
    </row>
    <row r="38" spans="1:8" ht="31.5">
      <c r="A38" s="28" t="s">
        <v>107</v>
      </c>
      <c r="B38" s="21">
        <v>1</v>
      </c>
      <c r="C38" s="21">
        <v>4</v>
      </c>
      <c r="D38" s="22" t="s">
        <v>90</v>
      </c>
      <c r="E38" s="23">
        <v>200</v>
      </c>
      <c r="F38" s="31">
        <f t="shared" si="12"/>
        <v>0.1</v>
      </c>
      <c r="G38" s="35">
        <f t="shared" si="12"/>
        <v>0.1</v>
      </c>
      <c r="H38" s="230">
        <f t="shared" si="1"/>
        <v>1</v>
      </c>
    </row>
    <row r="39" spans="1:8" ht="31.5">
      <c r="A39" s="28" t="s">
        <v>17</v>
      </c>
      <c r="B39" s="21">
        <v>1</v>
      </c>
      <c r="C39" s="21">
        <v>4</v>
      </c>
      <c r="D39" s="22" t="s">
        <v>90</v>
      </c>
      <c r="E39" s="23">
        <v>240</v>
      </c>
      <c r="F39" s="31">
        <v>0.1</v>
      </c>
      <c r="G39" s="35">
        <v>0.1</v>
      </c>
      <c r="H39" s="230">
        <f t="shared" si="1"/>
        <v>1</v>
      </c>
    </row>
    <row r="40" spans="1:8" ht="15.75">
      <c r="A40" s="43" t="s">
        <v>257</v>
      </c>
      <c r="B40" s="44">
        <v>1</v>
      </c>
      <c r="C40" s="44">
        <v>4</v>
      </c>
      <c r="D40" s="45" t="s">
        <v>78</v>
      </c>
      <c r="E40" s="46"/>
      <c r="F40" s="42">
        <f t="shared" ref="F40:G41" si="13">F41</f>
        <v>865.6</v>
      </c>
      <c r="G40" s="47">
        <f t="shared" si="13"/>
        <v>388.3</v>
      </c>
      <c r="H40" s="230">
        <f t="shared" si="1"/>
        <v>0.44859057301293898</v>
      </c>
    </row>
    <row r="41" spans="1:8" ht="78.75">
      <c r="A41" s="28" t="s">
        <v>13</v>
      </c>
      <c r="B41" s="21">
        <v>1</v>
      </c>
      <c r="C41" s="21">
        <v>4</v>
      </c>
      <c r="D41" s="22" t="s">
        <v>78</v>
      </c>
      <c r="E41" s="23">
        <v>100</v>
      </c>
      <c r="F41" s="31">
        <f t="shared" si="13"/>
        <v>865.6</v>
      </c>
      <c r="G41" s="35">
        <f t="shared" si="13"/>
        <v>388.3</v>
      </c>
      <c r="H41" s="230">
        <f t="shared" si="1"/>
        <v>0.44859057301293898</v>
      </c>
    </row>
    <row r="42" spans="1:8" ht="31.5">
      <c r="A42" s="28" t="s">
        <v>14</v>
      </c>
      <c r="B42" s="21">
        <v>1</v>
      </c>
      <c r="C42" s="21">
        <v>4</v>
      </c>
      <c r="D42" s="22" t="s">
        <v>78</v>
      </c>
      <c r="E42" s="23">
        <v>120</v>
      </c>
      <c r="F42" s="31">
        <v>865.6</v>
      </c>
      <c r="G42" s="35">
        <v>388.3</v>
      </c>
      <c r="H42" s="230">
        <f t="shared" si="1"/>
        <v>0.44859057301293898</v>
      </c>
    </row>
    <row r="43" spans="1:8" ht="47.25">
      <c r="A43" s="43" t="s">
        <v>22</v>
      </c>
      <c r="B43" s="44">
        <v>1</v>
      </c>
      <c r="C43" s="44">
        <v>6</v>
      </c>
      <c r="D43" s="45" t="s">
        <v>7</v>
      </c>
      <c r="E43" s="46" t="s">
        <v>7</v>
      </c>
      <c r="F43" s="42">
        <f t="shared" ref="F43:G46" si="14">F44</f>
        <v>69.3</v>
      </c>
      <c r="G43" s="42">
        <f t="shared" si="14"/>
        <v>69.3</v>
      </c>
      <c r="H43" s="230">
        <f t="shared" si="1"/>
        <v>1</v>
      </c>
    </row>
    <row r="44" spans="1:8" ht="15.75">
      <c r="A44" s="43" t="s">
        <v>15</v>
      </c>
      <c r="B44" s="44">
        <v>1</v>
      </c>
      <c r="C44" s="44">
        <v>6</v>
      </c>
      <c r="D44" s="45" t="s">
        <v>10</v>
      </c>
      <c r="E44" s="46" t="s">
        <v>7</v>
      </c>
      <c r="F44" s="42">
        <f t="shared" si="14"/>
        <v>69.3</v>
      </c>
      <c r="G44" s="47">
        <f t="shared" si="14"/>
        <v>69.3</v>
      </c>
      <c r="H44" s="230">
        <f t="shared" si="1"/>
        <v>1</v>
      </c>
    </row>
    <row r="45" spans="1:8" ht="31.5">
      <c r="A45" s="43" t="s">
        <v>94</v>
      </c>
      <c r="B45" s="44">
        <v>1</v>
      </c>
      <c r="C45" s="44">
        <v>6</v>
      </c>
      <c r="D45" s="45" t="s">
        <v>23</v>
      </c>
      <c r="E45" s="46"/>
      <c r="F45" s="42">
        <f t="shared" si="14"/>
        <v>69.3</v>
      </c>
      <c r="G45" s="47">
        <f t="shared" si="14"/>
        <v>69.3</v>
      </c>
      <c r="H45" s="230">
        <f t="shared" si="1"/>
        <v>1</v>
      </c>
    </row>
    <row r="46" spans="1:8" ht="15.75">
      <c r="A46" s="28" t="s">
        <v>24</v>
      </c>
      <c r="B46" s="21">
        <v>1</v>
      </c>
      <c r="C46" s="21">
        <v>6</v>
      </c>
      <c r="D46" s="22" t="s">
        <v>23</v>
      </c>
      <c r="E46" s="23">
        <v>500</v>
      </c>
      <c r="F46" s="31">
        <f t="shared" si="14"/>
        <v>69.3</v>
      </c>
      <c r="G46" s="35">
        <f t="shared" si="14"/>
        <v>69.3</v>
      </c>
      <c r="H46" s="230">
        <f t="shared" si="1"/>
        <v>1</v>
      </c>
    </row>
    <row r="47" spans="1:8" ht="15.75">
      <c r="A47" s="28" t="s">
        <v>25</v>
      </c>
      <c r="B47" s="21">
        <v>1</v>
      </c>
      <c r="C47" s="21">
        <v>6</v>
      </c>
      <c r="D47" s="22" t="s">
        <v>23</v>
      </c>
      <c r="E47" s="23">
        <v>540</v>
      </c>
      <c r="F47" s="31">
        <v>69.3</v>
      </c>
      <c r="G47" s="31">
        <v>69.3</v>
      </c>
      <c r="H47" s="230">
        <f t="shared" si="1"/>
        <v>1</v>
      </c>
    </row>
    <row r="48" spans="1:8" ht="15.75" hidden="1">
      <c r="A48" s="43" t="s">
        <v>26</v>
      </c>
      <c r="B48" s="44">
        <v>1</v>
      </c>
      <c r="C48" s="44">
        <v>7</v>
      </c>
      <c r="D48" s="45"/>
      <c r="E48" s="46"/>
      <c r="F48" s="42">
        <f t="shared" ref="F48:G49" si="15">F49</f>
        <v>0</v>
      </c>
      <c r="G48" s="47">
        <f t="shared" si="15"/>
        <v>0</v>
      </c>
      <c r="H48" s="230" t="e">
        <f t="shared" si="1"/>
        <v>#DIV/0!</v>
      </c>
    </row>
    <row r="49" spans="1:8" ht="15.75" hidden="1">
      <c r="A49" s="28" t="s">
        <v>9</v>
      </c>
      <c r="B49" s="21">
        <v>1</v>
      </c>
      <c r="C49" s="21">
        <v>7</v>
      </c>
      <c r="D49" s="22" t="s">
        <v>10</v>
      </c>
      <c r="E49" s="23"/>
      <c r="F49" s="31">
        <f t="shared" si="15"/>
        <v>0</v>
      </c>
      <c r="G49" s="35">
        <f t="shared" si="15"/>
        <v>0</v>
      </c>
      <c r="H49" s="230" t="e">
        <f t="shared" si="1"/>
        <v>#DIV/0!</v>
      </c>
    </row>
    <row r="50" spans="1:8" ht="31.5" hidden="1">
      <c r="A50" s="28" t="s">
        <v>27</v>
      </c>
      <c r="B50" s="21">
        <v>1</v>
      </c>
      <c r="C50" s="21">
        <v>7</v>
      </c>
      <c r="D50" s="22" t="s">
        <v>28</v>
      </c>
      <c r="E50" s="23"/>
      <c r="F50" s="31">
        <f>F51+F53</f>
        <v>0</v>
      </c>
      <c r="G50" s="35">
        <f t="shared" ref="F50:G51" si="16">G51</f>
        <v>0</v>
      </c>
      <c r="H50" s="230" t="e">
        <f t="shared" si="1"/>
        <v>#DIV/0!</v>
      </c>
    </row>
    <row r="51" spans="1:8" ht="31.5" hidden="1">
      <c r="A51" s="28" t="s">
        <v>107</v>
      </c>
      <c r="B51" s="21">
        <v>1</v>
      </c>
      <c r="C51" s="21">
        <v>7</v>
      </c>
      <c r="D51" s="22" t="s">
        <v>28</v>
      </c>
      <c r="E51" s="23">
        <v>200</v>
      </c>
      <c r="F51" s="31">
        <f t="shared" si="16"/>
        <v>0</v>
      </c>
      <c r="G51" s="35">
        <f t="shared" si="16"/>
        <v>0</v>
      </c>
      <c r="H51" s="230" t="e">
        <f t="shared" si="1"/>
        <v>#DIV/0!</v>
      </c>
    </row>
    <row r="52" spans="1:8" ht="31.5" hidden="1">
      <c r="A52" s="28" t="s">
        <v>17</v>
      </c>
      <c r="B52" s="21">
        <v>1</v>
      </c>
      <c r="C52" s="21">
        <v>7</v>
      </c>
      <c r="D52" s="22" t="s">
        <v>28</v>
      </c>
      <c r="E52" s="23">
        <v>240</v>
      </c>
      <c r="F52" s="31">
        <v>0</v>
      </c>
      <c r="G52" s="35">
        <v>0</v>
      </c>
      <c r="H52" s="230" t="e">
        <f t="shared" si="1"/>
        <v>#DIV/0!</v>
      </c>
    </row>
    <row r="53" spans="1:8" ht="15.75" hidden="1">
      <c r="A53" s="28" t="s">
        <v>18</v>
      </c>
      <c r="B53" s="21">
        <v>1</v>
      </c>
      <c r="C53" s="21">
        <v>7</v>
      </c>
      <c r="D53" s="22" t="s">
        <v>28</v>
      </c>
      <c r="E53" s="23">
        <v>800</v>
      </c>
      <c r="F53" s="31">
        <f t="shared" ref="F53:G53" si="17">F54</f>
        <v>0</v>
      </c>
      <c r="G53" s="35">
        <f t="shared" si="17"/>
        <v>0</v>
      </c>
      <c r="H53" s="230" t="e">
        <f t="shared" si="1"/>
        <v>#DIV/0!</v>
      </c>
    </row>
    <row r="54" spans="1:8" ht="15.75" hidden="1">
      <c r="A54" s="28" t="s">
        <v>217</v>
      </c>
      <c r="B54" s="21">
        <v>1</v>
      </c>
      <c r="C54" s="21">
        <v>7</v>
      </c>
      <c r="D54" s="22" t="s">
        <v>28</v>
      </c>
      <c r="E54" s="23">
        <v>880</v>
      </c>
      <c r="F54" s="31"/>
      <c r="G54" s="35">
        <v>0</v>
      </c>
      <c r="H54" s="230" t="e">
        <f t="shared" si="1"/>
        <v>#DIV/0!</v>
      </c>
    </row>
    <row r="55" spans="1:8" ht="15.75">
      <c r="A55" s="43" t="s">
        <v>29</v>
      </c>
      <c r="B55" s="44">
        <v>1</v>
      </c>
      <c r="C55" s="44">
        <v>11</v>
      </c>
      <c r="D55" s="45" t="s">
        <v>7</v>
      </c>
      <c r="E55" s="46" t="s">
        <v>7</v>
      </c>
      <c r="F55" s="42">
        <f t="shared" ref="F55:G58" si="18">F56</f>
        <v>900</v>
      </c>
      <c r="G55" s="47">
        <f t="shared" si="18"/>
        <v>0</v>
      </c>
      <c r="H55" s="230">
        <f t="shared" si="1"/>
        <v>0</v>
      </c>
    </row>
    <row r="56" spans="1:8" ht="15.75">
      <c r="A56" s="43" t="s">
        <v>9</v>
      </c>
      <c r="B56" s="44">
        <v>1</v>
      </c>
      <c r="C56" s="44">
        <v>11</v>
      </c>
      <c r="D56" s="45" t="s">
        <v>10</v>
      </c>
      <c r="E56" s="46" t="s">
        <v>7</v>
      </c>
      <c r="F56" s="42">
        <f t="shared" si="18"/>
        <v>900</v>
      </c>
      <c r="G56" s="47">
        <f t="shared" si="18"/>
        <v>0</v>
      </c>
      <c r="H56" s="230">
        <f t="shared" si="1"/>
        <v>0</v>
      </c>
    </row>
    <row r="57" spans="1:8" ht="15.75">
      <c r="A57" s="43" t="s">
        <v>106</v>
      </c>
      <c r="B57" s="44">
        <v>1</v>
      </c>
      <c r="C57" s="44">
        <v>11</v>
      </c>
      <c r="D57" s="45" t="s">
        <v>30</v>
      </c>
      <c r="E57" s="46" t="s">
        <v>7</v>
      </c>
      <c r="F57" s="42">
        <f t="shared" si="18"/>
        <v>900</v>
      </c>
      <c r="G57" s="47">
        <f t="shared" si="18"/>
        <v>0</v>
      </c>
      <c r="H57" s="230">
        <f t="shared" si="1"/>
        <v>0</v>
      </c>
    </row>
    <row r="58" spans="1:8" ht="15.75">
      <c r="A58" s="28" t="s">
        <v>18</v>
      </c>
      <c r="B58" s="21">
        <v>1</v>
      </c>
      <c r="C58" s="21">
        <v>11</v>
      </c>
      <c r="D58" s="22" t="s">
        <v>30</v>
      </c>
      <c r="E58" s="23">
        <v>800</v>
      </c>
      <c r="F58" s="31">
        <f t="shared" si="18"/>
        <v>900</v>
      </c>
      <c r="G58" s="35">
        <f t="shared" si="18"/>
        <v>0</v>
      </c>
      <c r="H58" s="230">
        <f t="shared" si="1"/>
        <v>0</v>
      </c>
    </row>
    <row r="59" spans="1:8" ht="15.75">
      <c r="A59" s="28" t="s">
        <v>31</v>
      </c>
      <c r="B59" s="21">
        <v>1</v>
      </c>
      <c r="C59" s="21">
        <v>11</v>
      </c>
      <c r="D59" s="22" t="s">
        <v>30</v>
      </c>
      <c r="E59" s="23">
        <v>870</v>
      </c>
      <c r="F59" s="31">
        <v>900</v>
      </c>
      <c r="G59" s="35">
        <v>0</v>
      </c>
      <c r="H59" s="230">
        <f t="shared" si="1"/>
        <v>0</v>
      </c>
    </row>
    <row r="60" spans="1:8" ht="15.75">
      <c r="A60" s="43" t="s">
        <v>32</v>
      </c>
      <c r="B60" s="44">
        <v>1</v>
      </c>
      <c r="C60" s="44">
        <v>13</v>
      </c>
      <c r="D60" s="45" t="s">
        <v>7</v>
      </c>
      <c r="E60" s="46" t="s">
        <v>7</v>
      </c>
      <c r="F60" s="42">
        <f>F61</f>
        <v>1957.3999999999999</v>
      </c>
      <c r="G60" s="47">
        <f>G61</f>
        <v>840.4</v>
      </c>
      <c r="H60" s="230">
        <f t="shared" si="1"/>
        <v>0.42934504955553288</v>
      </c>
    </row>
    <row r="61" spans="1:8" ht="15.75">
      <c r="A61" s="43" t="s">
        <v>9</v>
      </c>
      <c r="B61" s="44">
        <v>1</v>
      </c>
      <c r="C61" s="44">
        <v>13</v>
      </c>
      <c r="D61" s="45" t="s">
        <v>10</v>
      </c>
      <c r="E61" s="46" t="s">
        <v>7</v>
      </c>
      <c r="F61" s="42">
        <f>F62+F65</f>
        <v>1957.3999999999999</v>
      </c>
      <c r="G61" s="47">
        <f>G62+G65</f>
        <v>840.4</v>
      </c>
      <c r="H61" s="230">
        <f t="shared" si="1"/>
        <v>0.42934504955553288</v>
      </c>
    </row>
    <row r="62" spans="1:8" ht="47.25">
      <c r="A62" s="43" t="s">
        <v>270</v>
      </c>
      <c r="B62" s="44">
        <v>1</v>
      </c>
      <c r="C62" s="44">
        <v>13</v>
      </c>
      <c r="D62" s="45" t="s">
        <v>33</v>
      </c>
      <c r="E62" s="46" t="s">
        <v>7</v>
      </c>
      <c r="F62" s="42">
        <f t="shared" ref="F62:G63" si="19">F63</f>
        <v>680</v>
      </c>
      <c r="G62" s="47">
        <f t="shared" si="19"/>
        <v>39.4</v>
      </c>
      <c r="H62" s="230">
        <f t="shared" si="1"/>
        <v>5.7941176470588232E-2</v>
      </c>
    </row>
    <row r="63" spans="1:8" ht="31.5">
      <c r="A63" s="28" t="s">
        <v>107</v>
      </c>
      <c r="B63" s="21">
        <v>1</v>
      </c>
      <c r="C63" s="21">
        <v>13</v>
      </c>
      <c r="D63" s="22" t="s">
        <v>33</v>
      </c>
      <c r="E63" s="23">
        <v>200</v>
      </c>
      <c r="F63" s="31">
        <f t="shared" si="19"/>
        <v>680</v>
      </c>
      <c r="G63" s="35">
        <f t="shared" si="19"/>
        <v>39.4</v>
      </c>
      <c r="H63" s="230">
        <f t="shared" si="1"/>
        <v>5.7941176470588232E-2</v>
      </c>
    </row>
    <row r="64" spans="1:8" ht="31.5">
      <c r="A64" s="28" t="s">
        <v>17</v>
      </c>
      <c r="B64" s="21">
        <v>1</v>
      </c>
      <c r="C64" s="21">
        <v>13</v>
      </c>
      <c r="D64" s="22" t="s">
        <v>33</v>
      </c>
      <c r="E64" s="23">
        <v>240</v>
      </c>
      <c r="F64" s="31">
        <v>680</v>
      </c>
      <c r="G64" s="35">
        <v>39.4</v>
      </c>
      <c r="H64" s="230">
        <f t="shared" si="1"/>
        <v>5.7941176470588232E-2</v>
      </c>
    </row>
    <row r="65" spans="1:8" ht="15.75">
      <c r="A65" s="43" t="s">
        <v>34</v>
      </c>
      <c r="B65" s="44">
        <v>1</v>
      </c>
      <c r="C65" s="44">
        <v>13</v>
      </c>
      <c r="D65" s="45" t="s">
        <v>35</v>
      </c>
      <c r="E65" s="46" t="s">
        <v>7</v>
      </c>
      <c r="F65" s="42">
        <f>F66+F68</f>
        <v>1277.3999999999999</v>
      </c>
      <c r="G65" s="47">
        <f>G66+G68</f>
        <v>801</v>
      </c>
      <c r="H65" s="230">
        <f t="shared" si="1"/>
        <v>0.62705495537811184</v>
      </c>
    </row>
    <row r="66" spans="1:8" ht="31.5">
      <c r="A66" s="28" t="s">
        <v>107</v>
      </c>
      <c r="B66" s="21">
        <v>1</v>
      </c>
      <c r="C66" s="21">
        <v>13</v>
      </c>
      <c r="D66" s="22" t="s">
        <v>35</v>
      </c>
      <c r="E66" s="23">
        <v>200</v>
      </c>
      <c r="F66" s="31">
        <f>F67</f>
        <v>5.0999999999999996</v>
      </c>
      <c r="G66" s="35">
        <f>G67</f>
        <v>5</v>
      </c>
      <c r="H66" s="230">
        <f t="shared" si="1"/>
        <v>0.98039215686274517</v>
      </c>
    </row>
    <row r="67" spans="1:8" ht="31.5">
      <c r="A67" s="28" t="s">
        <v>17</v>
      </c>
      <c r="B67" s="21">
        <v>1</v>
      </c>
      <c r="C67" s="21">
        <v>13</v>
      </c>
      <c r="D67" s="22" t="s">
        <v>35</v>
      </c>
      <c r="E67" s="23">
        <v>240</v>
      </c>
      <c r="F67" s="31">
        <v>5.0999999999999996</v>
      </c>
      <c r="G67" s="35">
        <v>5</v>
      </c>
      <c r="H67" s="230">
        <f t="shared" si="1"/>
        <v>0.98039215686274517</v>
      </c>
    </row>
    <row r="68" spans="1:8" ht="15.75">
      <c r="A68" s="28" t="s">
        <v>18</v>
      </c>
      <c r="B68" s="21">
        <v>1</v>
      </c>
      <c r="C68" s="21">
        <v>13</v>
      </c>
      <c r="D68" s="22" t="s">
        <v>35</v>
      </c>
      <c r="E68" s="23">
        <v>800</v>
      </c>
      <c r="F68" s="31">
        <f>F69+F70</f>
        <v>1272.3</v>
      </c>
      <c r="G68" s="35">
        <f>G69+G70</f>
        <v>796</v>
      </c>
      <c r="H68" s="230">
        <f t="shared" si="1"/>
        <v>0.6256386072467186</v>
      </c>
    </row>
    <row r="69" spans="1:8" ht="15.75">
      <c r="A69" s="28" t="s">
        <v>36</v>
      </c>
      <c r="B69" s="21">
        <v>1</v>
      </c>
      <c r="C69" s="21">
        <v>13</v>
      </c>
      <c r="D69" s="22" t="s">
        <v>35</v>
      </c>
      <c r="E69" s="23">
        <v>830</v>
      </c>
      <c r="F69" s="31">
        <v>504</v>
      </c>
      <c r="G69" s="35">
        <v>390.4</v>
      </c>
      <c r="H69" s="230">
        <f t="shared" si="1"/>
        <v>0.77460317460317452</v>
      </c>
    </row>
    <row r="70" spans="1:8" ht="15.75">
      <c r="A70" s="28" t="s">
        <v>19</v>
      </c>
      <c r="B70" s="21">
        <v>1</v>
      </c>
      <c r="C70" s="21">
        <v>13</v>
      </c>
      <c r="D70" s="22" t="s">
        <v>35</v>
      </c>
      <c r="E70" s="23">
        <v>850</v>
      </c>
      <c r="F70" s="31">
        <v>768.3</v>
      </c>
      <c r="G70" s="35">
        <v>405.6</v>
      </c>
      <c r="H70" s="230">
        <f t="shared" ref="H70:H133" si="20">G70/F70</f>
        <v>0.52791878172588835</v>
      </c>
    </row>
    <row r="71" spans="1:8" ht="15.75">
      <c r="A71" s="43" t="s">
        <v>37</v>
      </c>
      <c r="B71" s="44">
        <v>2</v>
      </c>
      <c r="C71" s="44">
        <v>3</v>
      </c>
      <c r="D71" s="45" t="s">
        <v>7</v>
      </c>
      <c r="E71" s="46" t="s">
        <v>7</v>
      </c>
      <c r="F71" s="42">
        <f t="shared" ref="F71:G72" si="21">F72</f>
        <v>908.9</v>
      </c>
      <c r="G71" s="47">
        <f t="shared" si="21"/>
        <v>557.29999999999995</v>
      </c>
      <c r="H71" s="230">
        <f t="shared" si="20"/>
        <v>0.61315876334030139</v>
      </c>
    </row>
    <row r="72" spans="1:8" ht="15.75">
      <c r="A72" s="43" t="s">
        <v>15</v>
      </c>
      <c r="B72" s="44">
        <v>2</v>
      </c>
      <c r="C72" s="44">
        <v>3</v>
      </c>
      <c r="D72" s="45" t="s">
        <v>10</v>
      </c>
      <c r="E72" s="46" t="s">
        <v>7</v>
      </c>
      <c r="F72" s="42">
        <f t="shared" si="21"/>
        <v>908.9</v>
      </c>
      <c r="G72" s="47">
        <f t="shared" si="21"/>
        <v>557.29999999999995</v>
      </c>
      <c r="H72" s="230">
        <f t="shared" si="20"/>
        <v>0.61315876334030139</v>
      </c>
    </row>
    <row r="73" spans="1:8" s="121" customFormat="1" ht="47.25">
      <c r="A73" s="43" t="s">
        <v>271</v>
      </c>
      <c r="B73" s="44">
        <v>2</v>
      </c>
      <c r="C73" s="44">
        <v>3</v>
      </c>
      <c r="D73" s="45" t="s">
        <v>38</v>
      </c>
      <c r="E73" s="92" t="s">
        <v>7</v>
      </c>
      <c r="F73" s="93">
        <f>F74+F76</f>
        <v>908.9</v>
      </c>
      <c r="G73" s="94">
        <f>G74+G76</f>
        <v>557.29999999999995</v>
      </c>
      <c r="H73" s="230">
        <f t="shared" si="20"/>
        <v>0.61315876334030139</v>
      </c>
    </row>
    <row r="74" spans="1:8" ht="78.75">
      <c r="A74" s="28" t="s">
        <v>13</v>
      </c>
      <c r="B74" s="21">
        <v>2</v>
      </c>
      <c r="C74" s="21">
        <v>3</v>
      </c>
      <c r="D74" s="22" t="s">
        <v>38</v>
      </c>
      <c r="E74" s="23">
        <v>100</v>
      </c>
      <c r="F74" s="31">
        <f>F75</f>
        <v>861.3</v>
      </c>
      <c r="G74" s="35">
        <f>G75</f>
        <v>529.29999999999995</v>
      </c>
      <c r="H74" s="230">
        <f t="shared" si="20"/>
        <v>0.61453616626030416</v>
      </c>
    </row>
    <row r="75" spans="1:8" ht="31.5">
      <c r="A75" s="28" t="s">
        <v>39</v>
      </c>
      <c r="B75" s="21">
        <v>2</v>
      </c>
      <c r="C75" s="21">
        <v>3</v>
      </c>
      <c r="D75" s="22" t="s">
        <v>38</v>
      </c>
      <c r="E75" s="23">
        <v>120</v>
      </c>
      <c r="F75" s="31">
        <v>861.3</v>
      </c>
      <c r="G75" s="35">
        <v>529.29999999999995</v>
      </c>
      <c r="H75" s="230">
        <f t="shared" si="20"/>
        <v>0.61453616626030416</v>
      </c>
    </row>
    <row r="76" spans="1:8" ht="31.5">
      <c r="A76" s="28" t="s">
        <v>107</v>
      </c>
      <c r="B76" s="21">
        <v>2</v>
      </c>
      <c r="C76" s="21">
        <v>3</v>
      </c>
      <c r="D76" s="22" t="s">
        <v>40</v>
      </c>
      <c r="E76" s="23">
        <v>200</v>
      </c>
      <c r="F76" s="31">
        <f>F77</f>
        <v>47.6</v>
      </c>
      <c r="G76" s="31">
        <f t="shared" ref="G76" si="22">G77</f>
        <v>28</v>
      </c>
      <c r="H76" s="230">
        <f t="shared" si="20"/>
        <v>0.58823529411764708</v>
      </c>
    </row>
    <row r="77" spans="1:8" ht="31.5">
      <c r="A77" s="28" t="s">
        <v>17</v>
      </c>
      <c r="B77" s="21">
        <v>2</v>
      </c>
      <c r="C77" s="21">
        <v>3</v>
      </c>
      <c r="D77" s="22" t="s">
        <v>40</v>
      </c>
      <c r="E77" s="23">
        <v>240</v>
      </c>
      <c r="F77" s="31">
        <v>47.6</v>
      </c>
      <c r="G77" s="31">
        <v>28</v>
      </c>
      <c r="H77" s="230">
        <f t="shared" si="20"/>
        <v>0.58823529411764708</v>
      </c>
    </row>
    <row r="78" spans="1:8" ht="31.5">
      <c r="A78" s="43" t="s">
        <v>41</v>
      </c>
      <c r="B78" s="44">
        <v>3</v>
      </c>
      <c r="C78" s="21"/>
      <c r="D78" s="22"/>
      <c r="E78" s="23"/>
      <c r="F78" s="42">
        <f>F79</f>
        <v>397.9</v>
      </c>
      <c r="G78" s="47">
        <f>G79</f>
        <v>43</v>
      </c>
      <c r="H78" s="230">
        <f t="shared" si="20"/>
        <v>0.10806735360643378</v>
      </c>
    </row>
    <row r="79" spans="1:8" ht="47.25">
      <c r="A79" s="43" t="s">
        <v>234</v>
      </c>
      <c r="B79" s="44">
        <v>3</v>
      </c>
      <c r="C79" s="44">
        <v>10</v>
      </c>
      <c r="D79" s="45" t="s">
        <v>7</v>
      </c>
      <c r="E79" s="46" t="s">
        <v>7</v>
      </c>
      <c r="F79" s="42">
        <f>F80</f>
        <v>397.9</v>
      </c>
      <c r="G79" s="42">
        <f t="shared" ref="G79" si="23">G80</f>
        <v>43</v>
      </c>
      <c r="H79" s="230">
        <f t="shared" si="20"/>
        <v>0.10806735360643378</v>
      </c>
    </row>
    <row r="80" spans="1:8" ht="63">
      <c r="A80" s="43" t="s">
        <v>167</v>
      </c>
      <c r="B80" s="44">
        <v>3</v>
      </c>
      <c r="C80" s="44">
        <v>10</v>
      </c>
      <c r="D80" s="45" t="s">
        <v>42</v>
      </c>
      <c r="E80" s="46" t="s">
        <v>7</v>
      </c>
      <c r="F80" s="42">
        <f>F81</f>
        <v>397.9</v>
      </c>
      <c r="G80" s="42">
        <f t="shared" ref="G80" si="24">G81</f>
        <v>43</v>
      </c>
      <c r="H80" s="230">
        <f t="shared" si="20"/>
        <v>0.10806735360643378</v>
      </c>
    </row>
    <row r="81" spans="1:8" ht="47.25">
      <c r="A81" s="28" t="s">
        <v>45</v>
      </c>
      <c r="B81" s="21">
        <v>3</v>
      </c>
      <c r="C81" s="21">
        <v>10</v>
      </c>
      <c r="D81" s="22" t="s">
        <v>44</v>
      </c>
      <c r="E81" s="23" t="s">
        <v>7</v>
      </c>
      <c r="F81" s="31">
        <f t="shared" ref="F81:G82" si="25">F82</f>
        <v>397.9</v>
      </c>
      <c r="G81" s="35">
        <f t="shared" si="25"/>
        <v>43</v>
      </c>
      <c r="H81" s="230">
        <f t="shared" si="20"/>
        <v>0.10806735360643378</v>
      </c>
    </row>
    <row r="82" spans="1:8" ht="31.5">
      <c r="A82" s="28" t="s">
        <v>107</v>
      </c>
      <c r="B82" s="21">
        <v>3</v>
      </c>
      <c r="C82" s="21">
        <v>10</v>
      </c>
      <c r="D82" s="22" t="s">
        <v>44</v>
      </c>
      <c r="E82" s="23">
        <v>200</v>
      </c>
      <c r="F82" s="31">
        <f t="shared" si="25"/>
        <v>397.9</v>
      </c>
      <c r="G82" s="35">
        <f t="shared" si="25"/>
        <v>43</v>
      </c>
      <c r="H82" s="230">
        <f t="shared" si="20"/>
        <v>0.10806735360643378</v>
      </c>
    </row>
    <row r="83" spans="1:8" ht="31.5">
      <c r="A83" s="28" t="s">
        <v>17</v>
      </c>
      <c r="B83" s="21">
        <v>3</v>
      </c>
      <c r="C83" s="21">
        <v>10</v>
      </c>
      <c r="D83" s="22" t="s">
        <v>44</v>
      </c>
      <c r="E83" s="23">
        <v>240</v>
      </c>
      <c r="F83" s="31">
        <v>397.9</v>
      </c>
      <c r="G83" s="35">
        <v>43</v>
      </c>
      <c r="H83" s="230">
        <f t="shared" si="20"/>
        <v>0.10806735360643378</v>
      </c>
    </row>
    <row r="84" spans="1:8" ht="15.75">
      <c r="A84" s="43" t="s">
        <v>46</v>
      </c>
      <c r="B84" s="44">
        <v>4</v>
      </c>
      <c r="C84" s="21"/>
      <c r="D84" s="22"/>
      <c r="E84" s="23"/>
      <c r="F84" s="42">
        <f>F85+F116</f>
        <v>95773.400000000009</v>
      </c>
      <c r="G84" s="42">
        <f>G85+G116</f>
        <v>7594.4000000000005</v>
      </c>
      <c r="H84" s="230">
        <f t="shared" si="20"/>
        <v>7.9295503762004893E-2</v>
      </c>
    </row>
    <row r="85" spans="1:8" ht="15.75">
      <c r="A85" s="43" t="s">
        <v>47</v>
      </c>
      <c r="B85" s="44">
        <v>4</v>
      </c>
      <c r="C85" s="44">
        <v>9</v>
      </c>
      <c r="D85" s="45" t="s">
        <v>7</v>
      </c>
      <c r="E85" s="46" t="s">
        <v>7</v>
      </c>
      <c r="F85" s="42">
        <f>F86+F105+F109</f>
        <v>95688.8</v>
      </c>
      <c r="G85" s="47">
        <f>G86+G105+G109</f>
        <v>7509.8</v>
      </c>
      <c r="H85" s="230">
        <f t="shared" si="20"/>
        <v>7.8481494176956962E-2</v>
      </c>
    </row>
    <row r="86" spans="1:8" ht="47.25">
      <c r="A86" s="43" t="s">
        <v>236</v>
      </c>
      <c r="B86" s="44">
        <v>4</v>
      </c>
      <c r="C86" s="44">
        <v>9</v>
      </c>
      <c r="D86" s="45" t="s">
        <v>48</v>
      </c>
      <c r="E86" s="46"/>
      <c r="F86" s="42">
        <f>F87+F90+F93+F99+F102</f>
        <v>57665.9</v>
      </c>
      <c r="G86" s="42">
        <f t="shared" ref="G86" si="26">G87+G90+G93</f>
        <v>6557.5</v>
      </c>
      <c r="H86" s="230">
        <f t="shared" si="20"/>
        <v>0.11371538465540293</v>
      </c>
    </row>
    <row r="87" spans="1:8" ht="126" hidden="1">
      <c r="A87" s="43" t="s">
        <v>225</v>
      </c>
      <c r="B87" s="44">
        <v>4</v>
      </c>
      <c r="C87" s="44">
        <v>9</v>
      </c>
      <c r="D87" s="45" t="s">
        <v>199</v>
      </c>
      <c r="E87" s="46"/>
      <c r="F87" s="42">
        <f>F88</f>
        <v>0</v>
      </c>
      <c r="G87" s="42">
        <f t="shared" ref="G87" si="27">G88</f>
        <v>0</v>
      </c>
      <c r="H87" s="230" t="e">
        <f t="shared" si="20"/>
        <v>#DIV/0!</v>
      </c>
    </row>
    <row r="88" spans="1:8" s="122" customFormat="1" ht="31.5" hidden="1">
      <c r="A88" s="28" t="s">
        <v>107</v>
      </c>
      <c r="B88" s="21">
        <v>4</v>
      </c>
      <c r="C88" s="21">
        <v>9</v>
      </c>
      <c r="D88" s="22" t="s">
        <v>199</v>
      </c>
      <c r="E88" s="23">
        <v>200</v>
      </c>
      <c r="F88" s="31">
        <f>F89</f>
        <v>0</v>
      </c>
      <c r="G88" s="31">
        <f t="shared" ref="G88" si="28">G89</f>
        <v>0</v>
      </c>
      <c r="H88" s="230" t="e">
        <f t="shared" si="20"/>
        <v>#DIV/0!</v>
      </c>
    </row>
    <row r="89" spans="1:8" s="122" customFormat="1" ht="31.5" hidden="1">
      <c r="A89" s="28" t="s">
        <v>17</v>
      </c>
      <c r="B89" s="21">
        <v>4</v>
      </c>
      <c r="C89" s="21">
        <v>9</v>
      </c>
      <c r="D89" s="22" t="s">
        <v>199</v>
      </c>
      <c r="E89" s="23">
        <v>240</v>
      </c>
      <c r="F89" s="31">
        <v>0</v>
      </c>
      <c r="G89" s="35">
        <v>0</v>
      </c>
      <c r="H89" s="230" t="e">
        <f t="shared" si="20"/>
        <v>#DIV/0!</v>
      </c>
    </row>
    <row r="90" spans="1:8" ht="126" hidden="1">
      <c r="A90" s="50" t="s">
        <v>226</v>
      </c>
      <c r="B90" s="44">
        <v>4</v>
      </c>
      <c r="C90" s="44">
        <v>9</v>
      </c>
      <c r="D90" s="45" t="s">
        <v>200</v>
      </c>
      <c r="E90" s="46"/>
      <c r="F90" s="42">
        <f>F91</f>
        <v>0</v>
      </c>
      <c r="G90" s="42">
        <v>0</v>
      </c>
      <c r="H90" s="230" t="e">
        <f t="shared" si="20"/>
        <v>#DIV/0!</v>
      </c>
    </row>
    <row r="91" spans="1:8" ht="31.5" hidden="1">
      <c r="A91" s="28" t="s">
        <v>193</v>
      </c>
      <c r="B91" s="21">
        <v>4</v>
      </c>
      <c r="C91" s="21">
        <v>9</v>
      </c>
      <c r="D91" s="22" t="s">
        <v>200</v>
      </c>
      <c r="E91" s="23">
        <v>200</v>
      </c>
      <c r="F91" s="31">
        <f>F92</f>
        <v>0</v>
      </c>
      <c r="G91" s="31">
        <f t="shared" ref="G91" si="29">G92</f>
        <v>0</v>
      </c>
      <c r="H91" s="230" t="e">
        <f t="shared" si="20"/>
        <v>#DIV/0!</v>
      </c>
    </row>
    <row r="92" spans="1:8" ht="31.5" hidden="1">
      <c r="A92" s="28" t="s">
        <v>17</v>
      </c>
      <c r="B92" s="21">
        <v>4</v>
      </c>
      <c r="C92" s="21">
        <v>9</v>
      </c>
      <c r="D92" s="22" t="s">
        <v>200</v>
      </c>
      <c r="E92" s="23">
        <v>240</v>
      </c>
      <c r="F92" s="31">
        <v>0</v>
      </c>
      <c r="G92" s="35">
        <v>0</v>
      </c>
      <c r="H92" s="230" t="e">
        <f t="shared" si="20"/>
        <v>#DIV/0!</v>
      </c>
    </row>
    <row r="93" spans="1:8" ht="47.25">
      <c r="A93" s="43" t="s">
        <v>114</v>
      </c>
      <c r="B93" s="44">
        <v>4</v>
      </c>
      <c r="C93" s="44">
        <v>9</v>
      </c>
      <c r="D93" s="45" t="s">
        <v>49</v>
      </c>
      <c r="E93" s="46"/>
      <c r="F93" s="42">
        <f>F94</f>
        <v>16660.400000000001</v>
      </c>
      <c r="G93" s="47">
        <f t="shared" ref="F93:G95" si="30">G94</f>
        <v>6557.5</v>
      </c>
      <c r="H93" s="230">
        <f t="shared" si="20"/>
        <v>0.39359799284530983</v>
      </c>
    </row>
    <row r="94" spans="1:8" ht="47.25">
      <c r="A94" s="43" t="s">
        <v>115</v>
      </c>
      <c r="B94" s="44">
        <v>4</v>
      </c>
      <c r="C94" s="44">
        <v>9</v>
      </c>
      <c r="D94" s="45" t="s">
        <v>50</v>
      </c>
      <c r="E94" s="46"/>
      <c r="F94" s="42">
        <f>F95+F97</f>
        <v>16660.400000000001</v>
      </c>
      <c r="G94" s="42">
        <f t="shared" ref="G94" si="31">G95+G97</f>
        <v>6557.5</v>
      </c>
      <c r="H94" s="230">
        <f t="shared" si="20"/>
        <v>0.39359799284530983</v>
      </c>
    </row>
    <row r="95" spans="1:8" ht="31.5">
      <c r="A95" s="28" t="s">
        <v>107</v>
      </c>
      <c r="B95" s="21">
        <v>4</v>
      </c>
      <c r="C95" s="21">
        <v>9</v>
      </c>
      <c r="D95" s="22" t="s">
        <v>50</v>
      </c>
      <c r="E95" s="23">
        <v>200</v>
      </c>
      <c r="F95" s="31">
        <f t="shared" si="30"/>
        <v>15860.4</v>
      </c>
      <c r="G95" s="35">
        <f t="shared" si="30"/>
        <v>6557.5</v>
      </c>
      <c r="H95" s="230">
        <f t="shared" si="20"/>
        <v>0.41345111094297748</v>
      </c>
    </row>
    <row r="96" spans="1:8" ht="31.5">
      <c r="A96" s="28" t="s">
        <v>17</v>
      </c>
      <c r="B96" s="21">
        <v>4</v>
      </c>
      <c r="C96" s="21">
        <v>9</v>
      </c>
      <c r="D96" s="22" t="s">
        <v>50</v>
      </c>
      <c r="E96" s="23">
        <v>240</v>
      </c>
      <c r="F96" s="31">
        <v>15860.4</v>
      </c>
      <c r="G96" s="35">
        <v>6557.5</v>
      </c>
      <c r="H96" s="230">
        <f t="shared" si="20"/>
        <v>0.41345111094297748</v>
      </c>
    </row>
    <row r="97" spans="1:8" ht="15.75">
      <c r="A97" s="28" t="s">
        <v>118</v>
      </c>
      <c r="B97" s="21">
        <v>4</v>
      </c>
      <c r="C97" s="21">
        <v>9</v>
      </c>
      <c r="D97" s="22" t="s">
        <v>50</v>
      </c>
      <c r="E97" s="23">
        <v>400</v>
      </c>
      <c r="F97" s="31">
        <f>F98</f>
        <v>800</v>
      </c>
      <c r="G97" s="31">
        <f t="shared" ref="G97" si="32">G98</f>
        <v>0</v>
      </c>
      <c r="H97" s="230">
        <f t="shared" si="20"/>
        <v>0</v>
      </c>
    </row>
    <row r="98" spans="1:8" ht="15.75">
      <c r="A98" s="28" t="s">
        <v>18</v>
      </c>
      <c r="B98" s="21">
        <v>4</v>
      </c>
      <c r="C98" s="21">
        <v>9</v>
      </c>
      <c r="D98" s="22" t="s">
        <v>50</v>
      </c>
      <c r="E98" s="23">
        <v>410</v>
      </c>
      <c r="F98" s="31">
        <v>800</v>
      </c>
      <c r="G98" s="35">
        <v>0</v>
      </c>
      <c r="H98" s="230">
        <f t="shared" si="20"/>
        <v>0</v>
      </c>
    </row>
    <row r="99" spans="1:8" ht="47.25">
      <c r="A99" s="130" t="s">
        <v>276</v>
      </c>
      <c r="B99" s="44">
        <v>4</v>
      </c>
      <c r="C99" s="44">
        <v>9</v>
      </c>
      <c r="D99" s="45" t="s">
        <v>277</v>
      </c>
      <c r="E99" s="46"/>
      <c r="F99" s="42">
        <f>F100</f>
        <v>40000</v>
      </c>
      <c r="G99" s="42">
        <f t="shared" ref="G99" si="33">G100</f>
        <v>0</v>
      </c>
      <c r="H99" s="230">
        <f t="shared" si="20"/>
        <v>0</v>
      </c>
    </row>
    <row r="100" spans="1:8" ht="31.5">
      <c r="A100" s="131" t="s">
        <v>193</v>
      </c>
      <c r="B100" s="21">
        <v>4</v>
      </c>
      <c r="C100" s="21">
        <v>9</v>
      </c>
      <c r="D100" s="22" t="s">
        <v>277</v>
      </c>
      <c r="E100" s="23">
        <v>200</v>
      </c>
      <c r="F100" s="31">
        <f t="shared" ref="F100:G100" si="34">F101</f>
        <v>40000</v>
      </c>
      <c r="G100" s="35">
        <f t="shared" si="34"/>
        <v>0</v>
      </c>
      <c r="H100" s="230">
        <f t="shared" si="20"/>
        <v>0</v>
      </c>
    </row>
    <row r="101" spans="1:8" ht="31.5">
      <c r="A101" s="131" t="s">
        <v>17</v>
      </c>
      <c r="B101" s="21">
        <v>4</v>
      </c>
      <c r="C101" s="21">
        <v>9</v>
      </c>
      <c r="D101" s="22" t="s">
        <v>277</v>
      </c>
      <c r="E101" s="23">
        <v>240</v>
      </c>
      <c r="F101" s="31">
        <v>40000</v>
      </c>
      <c r="G101" s="35">
        <v>0</v>
      </c>
      <c r="H101" s="230">
        <f t="shared" si="20"/>
        <v>0</v>
      </c>
    </row>
    <row r="102" spans="1:8" ht="63">
      <c r="A102" s="130" t="s">
        <v>278</v>
      </c>
      <c r="B102" s="44">
        <v>4</v>
      </c>
      <c r="C102" s="44">
        <v>9</v>
      </c>
      <c r="D102" s="45" t="s">
        <v>279</v>
      </c>
      <c r="E102" s="46"/>
      <c r="F102" s="42">
        <f>F103</f>
        <v>1005.5</v>
      </c>
      <c r="G102" s="42">
        <f t="shared" ref="G102:G103" si="35">G103</f>
        <v>0</v>
      </c>
      <c r="H102" s="230">
        <f t="shared" si="20"/>
        <v>0</v>
      </c>
    </row>
    <row r="103" spans="1:8" ht="31.5">
      <c r="A103" s="131" t="s">
        <v>193</v>
      </c>
      <c r="B103" s="21">
        <v>4</v>
      </c>
      <c r="C103" s="21">
        <v>9</v>
      </c>
      <c r="D103" s="22" t="s">
        <v>279</v>
      </c>
      <c r="E103" s="23">
        <v>200</v>
      </c>
      <c r="F103" s="31">
        <f>F104</f>
        <v>1005.5</v>
      </c>
      <c r="G103" s="31">
        <f t="shared" si="35"/>
        <v>0</v>
      </c>
      <c r="H103" s="230">
        <f t="shared" si="20"/>
        <v>0</v>
      </c>
    </row>
    <row r="104" spans="1:8" ht="31.5">
      <c r="A104" s="131" t="s">
        <v>17</v>
      </c>
      <c r="B104" s="21">
        <v>4</v>
      </c>
      <c r="C104" s="21">
        <v>9</v>
      </c>
      <c r="D104" s="22" t="s">
        <v>279</v>
      </c>
      <c r="E104" s="23">
        <v>240</v>
      </c>
      <c r="F104" s="31">
        <v>1005.5</v>
      </c>
      <c r="G104" s="35">
        <v>0</v>
      </c>
      <c r="H104" s="230">
        <f t="shared" si="20"/>
        <v>0</v>
      </c>
    </row>
    <row r="105" spans="1:8" ht="63">
      <c r="A105" s="43" t="s">
        <v>246</v>
      </c>
      <c r="B105" s="44">
        <v>4</v>
      </c>
      <c r="C105" s="44">
        <v>9</v>
      </c>
      <c r="D105" s="45" t="s">
        <v>51</v>
      </c>
      <c r="E105" s="46"/>
      <c r="F105" s="42">
        <f t="shared" ref="F105:G107" si="36">F106</f>
        <v>1245.0999999999999</v>
      </c>
      <c r="G105" s="47">
        <f t="shared" si="36"/>
        <v>952.3</v>
      </c>
      <c r="H105" s="230">
        <f t="shared" si="20"/>
        <v>0.76483816560918805</v>
      </c>
    </row>
    <row r="106" spans="1:8" ht="31.5">
      <c r="A106" s="43" t="s">
        <v>116</v>
      </c>
      <c r="B106" s="44">
        <v>4</v>
      </c>
      <c r="C106" s="44">
        <v>9</v>
      </c>
      <c r="D106" s="45" t="s">
        <v>52</v>
      </c>
      <c r="E106" s="46"/>
      <c r="F106" s="42">
        <f t="shared" si="36"/>
        <v>1245.0999999999999</v>
      </c>
      <c r="G106" s="47">
        <f t="shared" si="36"/>
        <v>952.3</v>
      </c>
      <c r="H106" s="230">
        <f t="shared" si="20"/>
        <v>0.76483816560918805</v>
      </c>
    </row>
    <row r="107" spans="1:8" ht="31.5">
      <c r="A107" s="28" t="s">
        <v>107</v>
      </c>
      <c r="B107" s="21">
        <v>4</v>
      </c>
      <c r="C107" s="21">
        <v>9</v>
      </c>
      <c r="D107" s="22" t="s">
        <v>52</v>
      </c>
      <c r="E107" s="23">
        <v>200</v>
      </c>
      <c r="F107" s="31">
        <f t="shared" si="36"/>
        <v>1245.0999999999999</v>
      </c>
      <c r="G107" s="35">
        <f t="shared" si="36"/>
        <v>952.3</v>
      </c>
      <c r="H107" s="230">
        <f t="shared" si="20"/>
        <v>0.76483816560918805</v>
      </c>
    </row>
    <row r="108" spans="1:8" ht="31.5">
      <c r="A108" s="28" t="s">
        <v>17</v>
      </c>
      <c r="B108" s="21">
        <v>4</v>
      </c>
      <c r="C108" s="21">
        <v>9</v>
      </c>
      <c r="D108" s="22" t="s">
        <v>52</v>
      </c>
      <c r="E108" s="23">
        <v>240</v>
      </c>
      <c r="F108" s="31">
        <v>1245.0999999999999</v>
      </c>
      <c r="G108" s="31">
        <v>952.3</v>
      </c>
      <c r="H108" s="230">
        <f t="shared" si="20"/>
        <v>0.76483816560918805</v>
      </c>
    </row>
    <row r="109" spans="1:8" ht="15.75">
      <c r="A109" s="43" t="s">
        <v>9</v>
      </c>
      <c r="B109" s="44">
        <v>4</v>
      </c>
      <c r="C109" s="44">
        <v>9</v>
      </c>
      <c r="D109" s="45" t="s">
        <v>10</v>
      </c>
      <c r="E109" s="46"/>
      <c r="F109" s="42">
        <f>F110+F113</f>
        <v>36777.800000000003</v>
      </c>
      <c r="G109" s="42">
        <f t="shared" ref="G109" si="37">G110+G113</f>
        <v>0</v>
      </c>
      <c r="H109" s="230">
        <f t="shared" si="20"/>
        <v>0</v>
      </c>
    </row>
    <row r="110" spans="1:8" ht="94.5">
      <c r="A110" s="43" t="s">
        <v>251</v>
      </c>
      <c r="B110" s="44">
        <v>4</v>
      </c>
      <c r="C110" s="44">
        <v>9</v>
      </c>
      <c r="D110" s="45" t="s">
        <v>252</v>
      </c>
      <c r="E110" s="46"/>
      <c r="F110" s="42">
        <f t="shared" ref="F110:G111" si="38">F111</f>
        <v>36410</v>
      </c>
      <c r="G110" s="47">
        <f t="shared" si="38"/>
        <v>0</v>
      </c>
      <c r="H110" s="230">
        <f t="shared" si="20"/>
        <v>0</v>
      </c>
    </row>
    <row r="111" spans="1:8" ht="31.5">
      <c r="A111" s="28" t="s">
        <v>117</v>
      </c>
      <c r="B111" s="21">
        <v>4</v>
      </c>
      <c r="C111" s="21">
        <v>9</v>
      </c>
      <c r="D111" s="22" t="s">
        <v>252</v>
      </c>
      <c r="E111" s="23">
        <v>400</v>
      </c>
      <c r="F111" s="31">
        <f t="shared" si="38"/>
        <v>36410</v>
      </c>
      <c r="G111" s="35">
        <f t="shared" si="38"/>
        <v>0</v>
      </c>
      <c r="H111" s="230">
        <f t="shared" si="20"/>
        <v>0</v>
      </c>
    </row>
    <row r="112" spans="1:8" ht="15.75">
      <c r="A112" s="28" t="s">
        <v>118</v>
      </c>
      <c r="B112" s="21">
        <v>4</v>
      </c>
      <c r="C112" s="21">
        <v>9</v>
      </c>
      <c r="D112" s="22" t="s">
        <v>252</v>
      </c>
      <c r="E112" s="23">
        <v>410</v>
      </c>
      <c r="F112" s="31">
        <v>36410</v>
      </c>
      <c r="G112" s="35">
        <v>0</v>
      </c>
      <c r="H112" s="230">
        <f t="shared" si="20"/>
        <v>0</v>
      </c>
    </row>
    <row r="113" spans="1:8" ht="110.25">
      <c r="A113" s="43" t="s">
        <v>254</v>
      </c>
      <c r="B113" s="44">
        <v>4</v>
      </c>
      <c r="C113" s="44">
        <v>9</v>
      </c>
      <c r="D113" s="45" t="s">
        <v>253</v>
      </c>
      <c r="E113" s="46"/>
      <c r="F113" s="42">
        <f>F114</f>
        <v>367.8</v>
      </c>
      <c r="G113" s="42">
        <f t="shared" ref="G113:G114" si="39">G114</f>
        <v>0</v>
      </c>
      <c r="H113" s="230">
        <f t="shared" si="20"/>
        <v>0</v>
      </c>
    </row>
    <row r="114" spans="1:8" ht="31.5">
      <c r="A114" s="28" t="s">
        <v>117</v>
      </c>
      <c r="B114" s="21">
        <v>4</v>
      </c>
      <c r="C114" s="21">
        <v>9</v>
      </c>
      <c r="D114" s="22" t="s">
        <v>253</v>
      </c>
      <c r="E114" s="23">
        <v>400</v>
      </c>
      <c r="F114" s="31">
        <f>F115</f>
        <v>367.8</v>
      </c>
      <c r="G114" s="31">
        <f t="shared" si="39"/>
        <v>0</v>
      </c>
      <c r="H114" s="230">
        <f t="shared" si="20"/>
        <v>0</v>
      </c>
    </row>
    <row r="115" spans="1:8" ht="16.5" customHeight="1">
      <c r="A115" s="28" t="s">
        <v>118</v>
      </c>
      <c r="B115" s="21">
        <v>4</v>
      </c>
      <c r="C115" s="21">
        <v>9</v>
      </c>
      <c r="D115" s="22" t="s">
        <v>253</v>
      </c>
      <c r="E115" s="23">
        <v>410</v>
      </c>
      <c r="F115" s="31">
        <v>367.8</v>
      </c>
      <c r="G115" s="35">
        <v>0</v>
      </c>
      <c r="H115" s="230">
        <f t="shared" si="20"/>
        <v>0</v>
      </c>
    </row>
    <row r="116" spans="1:8" ht="15.75">
      <c r="A116" s="43" t="s">
        <v>53</v>
      </c>
      <c r="B116" s="44">
        <v>4</v>
      </c>
      <c r="C116" s="44">
        <v>12</v>
      </c>
      <c r="D116" s="45" t="s">
        <v>7</v>
      </c>
      <c r="E116" s="46" t="s">
        <v>7</v>
      </c>
      <c r="F116" s="42">
        <f>F117</f>
        <v>84.6</v>
      </c>
      <c r="G116" s="42">
        <f t="shared" ref="G116" si="40">G117</f>
        <v>84.6</v>
      </c>
      <c r="H116" s="230">
        <f t="shared" si="20"/>
        <v>1</v>
      </c>
    </row>
    <row r="117" spans="1:8" ht="47.25">
      <c r="A117" s="43" t="s">
        <v>120</v>
      </c>
      <c r="B117" s="44">
        <v>4</v>
      </c>
      <c r="C117" s="44">
        <v>12</v>
      </c>
      <c r="D117" s="45" t="s">
        <v>121</v>
      </c>
      <c r="E117" s="46"/>
      <c r="F117" s="42">
        <f>F118+F121+F124+F127</f>
        <v>84.6</v>
      </c>
      <c r="G117" s="42">
        <f t="shared" ref="G117" si="41">G118+G121+G124+G127</f>
        <v>84.6</v>
      </c>
      <c r="H117" s="230">
        <f t="shared" si="20"/>
        <v>1</v>
      </c>
    </row>
    <row r="118" spans="1:8" ht="78.75" hidden="1">
      <c r="A118" s="28" t="s">
        <v>122</v>
      </c>
      <c r="B118" s="21">
        <v>4</v>
      </c>
      <c r="C118" s="21">
        <v>12</v>
      </c>
      <c r="D118" s="22" t="s">
        <v>123</v>
      </c>
      <c r="E118" s="23"/>
      <c r="F118" s="42">
        <f>F119</f>
        <v>0</v>
      </c>
      <c r="G118" s="42">
        <f t="shared" ref="G118:G119" si="42">G119</f>
        <v>0</v>
      </c>
      <c r="H118" s="230" t="e">
        <f t="shared" si="20"/>
        <v>#DIV/0!</v>
      </c>
    </row>
    <row r="119" spans="1:8" ht="15.75" hidden="1">
      <c r="A119" s="28" t="s">
        <v>18</v>
      </c>
      <c r="B119" s="21">
        <v>4</v>
      </c>
      <c r="C119" s="21">
        <v>12</v>
      </c>
      <c r="D119" s="22" t="s">
        <v>123</v>
      </c>
      <c r="E119" s="23">
        <v>800</v>
      </c>
      <c r="F119" s="42">
        <f>F120</f>
        <v>0</v>
      </c>
      <c r="G119" s="42">
        <f t="shared" si="42"/>
        <v>0</v>
      </c>
      <c r="H119" s="230" t="e">
        <f t="shared" si="20"/>
        <v>#DIV/0!</v>
      </c>
    </row>
    <row r="120" spans="1:8" ht="47.25" hidden="1">
      <c r="A120" s="28" t="s">
        <v>124</v>
      </c>
      <c r="B120" s="21">
        <v>4</v>
      </c>
      <c r="C120" s="21">
        <v>12</v>
      </c>
      <c r="D120" s="22" t="s">
        <v>123</v>
      </c>
      <c r="E120" s="23">
        <v>810</v>
      </c>
      <c r="F120" s="42"/>
      <c r="G120" s="47"/>
      <c r="H120" s="230" t="e">
        <f t="shared" si="20"/>
        <v>#DIV/0!</v>
      </c>
    </row>
    <row r="121" spans="1:8" ht="48.75" customHeight="1">
      <c r="A121" s="43" t="s">
        <v>125</v>
      </c>
      <c r="B121" s="44">
        <v>4</v>
      </c>
      <c r="C121" s="44">
        <v>12</v>
      </c>
      <c r="D121" s="45" t="s">
        <v>126</v>
      </c>
      <c r="E121" s="46"/>
      <c r="F121" s="42">
        <f>F122</f>
        <v>34.6</v>
      </c>
      <c r="G121" s="42">
        <f t="shared" ref="G121:G122" si="43">G122</f>
        <v>34.6</v>
      </c>
      <c r="H121" s="230">
        <f t="shared" si="20"/>
        <v>1</v>
      </c>
    </row>
    <row r="122" spans="1:8" ht="15.75">
      <c r="A122" s="28" t="s">
        <v>18</v>
      </c>
      <c r="B122" s="21">
        <v>4</v>
      </c>
      <c r="C122" s="21">
        <v>12</v>
      </c>
      <c r="D122" s="22" t="s">
        <v>126</v>
      </c>
      <c r="E122" s="23">
        <v>800</v>
      </c>
      <c r="F122" s="31">
        <f>F123</f>
        <v>34.6</v>
      </c>
      <c r="G122" s="31">
        <f t="shared" si="43"/>
        <v>34.6</v>
      </c>
      <c r="H122" s="230">
        <f t="shared" si="20"/>
        <v>1</v>
      </c>
    </row>
    <row r="123" spans="1:8" ht="47.25">
      <c r="A123" s="28" t="s">
        <v>124</v>
      </c>
      <c r="B123" s="21">
        <v>4</v>
      </c>
      <c r="C123" s="21">
        <v>12</v>
      </c>
      <c r="D123" s="22" t="s">
        <v>126</v>
      </c>
      <c r="E123" s="23">
        <v>810</v>
      </c>
      <c r="F123" s="31">
        <v>34.6</v>
      </c>
      <c r="G123" s="35">
        <v>34.6</v>
      </c>
      <c r="H123" s="230">
        <f t="shared" si="20"/>
        <v>1</v>
      </c>
    </row>
    <row r="124" spans="1:8" ht="63">
      <c r="A124" s="43" t="s">
        <v>127</v>
      </c>
      <c r="B124" s="44">
        <v>4</v>
      </c>
      <c r="C124" s="44">
        <v>12</v>
      </c>
      <c r="D124" s="45" t="s">
        <v>128</v>
      </c>
      <c r="E124" s="46"/>
      <c r="F124" s="42">
        <f>F125</f>
        <v>50</v>
      </c>
      <c r="G124" s="42">
        <f t="shared" ref="G124:G125" si="44">G125</f>
        <v>50</v>
      </c>
      <c r="H124" s="230">
        <f t="shared" si="20"/>
        <v>1</v>
      </c>
    </row>
    <row r="125" spans="1:8" ht="16.5" customHeight="1">
      <c r="A125" s="28" t="s">
        <v>18</v>
      </c>
      <c r="B125" s="21">
        <v>4</v>
      </c>
      <c r="C125" s="21">
        <v>12</v>
      </c>
      <c r="D125" s="22" t="s">
        <v>128</v>
      </c>
      <c r="E125" s="23">
        <v>800</v>
      </c>
      <c r="F125" s="31">
        <f>F126</f>
        <v>50</v>
      </c>
      <c r="G125" s="31">
        <f t="shared" si="44"/>
        <v>50</v>
      </c>
      <c r="H125" s="230">
        <f t="shared" si="20"/>
        <v>1</v>
      </c>
    </row>
    <row r="126" spans="1:8" ht="47.25">
      <c r="A126" s="28" t="s">
        <v>124</v>
      </c>
      <c r="B126" s="21">
        <v>4</v>
      </c>
      <c r="C126" s="21">
        <v>12</v>
      </c>
      <c r="D126" s="22" t="s">
        <v>128</v>
      </c>
      <c r="E126" s="23">
        <v>810</v>
      </c>
      <c r="F126" s="31">
        <v>50</v>
      </c>
      <c r="G126" s="31">
        <v>50</v>
      </c>
      <c r="H126" s="230">
        <f t="shared" si="20"/>
        <v>1</v>
      </c>
    </row>
    <row r="127" spans="1:8" ht="78.75" hidden="1">
      <c r="A127" s="28" t="s">
        <v>221</v>
      </c>
      <c r="B127" s="21">
        <v>4</v>
      </c>
      <c r="C127" s="21">
        <v>12</v>
      </c>
      <c r="D127" s="22" t="s">
        <v>129</v>
      </c>
      <c r="E127" s="23"/>
      <c r="F127" s="31">
        <f>F128</f>
        <v>0</v>
      </c>
      <c r="G127" s="31">
        <f t="shared" ref="G127" si="45">G128</f>
        <v>0</v>
      </c>
      <c r="H127" s="230" t="e">
        <f t="shared" si="20"/>
        <v>#DIV/0!</v>
      </c>
    </row>
    <row r="128" spans="1:8" ht="15.75" hidden="1">
      <c r="A128" s="28" t="s">
        <v>18</v>
      </c>
      <c r="B128" s="21">
        <v>4</v>
      </c>
      <c r="C128" s="21">
        <v>12</v>
      </c>
      <c r="D128" s="22" t="s">
        <v>129</v>
      </c>
      <c r="E128" s="23">
        <v>800</v>
      </c>
      <c r="F128" s="31">
        <f>F129</f>
        <v>0</v>
      </c>
      <c r="G128" s="31">
        <f t="shared" ref="G128" si="46">G129</f>
        <v>0</v>
      </c>
      <c r="H128" s="230" t="e">
        <f t="shared" si="20"/>
        <v>#DIV/0!</v>
      </c>
    </row>
    <row r="129" spans="1:8" ht="47.25" hidden="1">
      <c r="A129" s="28" t="s">
        <v>124</v>
      </c>
      <c r="B129" s="21">
        <v>4</v>
      </c>
      <c r="C129" s="21">
        <v>12</v>
      </c>
      <c r="D129" s="22" t="s">
        <v>129</v>
      </c>
      <c r="E129" s="23">
        <v>810</v>
      </c>
      <c r="F129" s="31">
        <v>0</v>
      </c>
      <c r="G129" s="35">
        <v>0</v>
      </c>
      <c r="H129" s="230" t="e">
        <f t="shared" si="20"/>
        <v>#DIV/0!</v>
      </c>
    </row>
    <row r="130" spans="1:8" ht="15.75">
      <c r="A130" s="50" t="s">
        <v>54</v>
      </c>
      <c r="B130" s="44">
        <v>5</v>
      </c>
      <c r="C130" s="44" t="s">
        <v>7</v>
      </c>
      <c r="D130" s="45" t="s">
        <v>7</v>
      </c>
      <c r="E130" s="46" t="s">
        <v>7</v>
      </c>
      <c r="F130" s="42">
        <f>F131+F142+F174</f>
        <v>39267.200000000004</v>
      </c>
      <c r="G130" s="47">
        <f>G131+G142+G174</f>
        <v>24613.899999999994</v>
      </c>
      <c r="H130" s="230">
        <f t="shared" si="20"/>
        <v>0.62683104473962981</v>
      </c>
    </row>
    <row r="131" spans="1:8" ht="15.75">
      <c r="A131" s="43" t="s">
        <v>55</v>
      </c>
      <c r="B131" s="44">
        <v>5</v>
      </c>
      <c r="C131" s="44">
        <v>1</v>
      </c>
      <c r="D131" s="45" t="s">
        <v>7</v>
      </c>
      <c r="E131" s="46" t="s">
        <v>7</v>
      </c>
      <c r="F131" s="42">
        <f>F132</f>
        <v>1559.2</v>
      </c>
      <c r="G131" s="47">
        <f>G132</f>
        <v>762.3</v>
      </c>
      <c r="H131" s="230">
        <f t="shared" si="20"/>
        <v>0.48890456644433039</v>
      </c>
    </row>
    <row r="132" spans="1:8" ht="15.75">
      <c r="A132" s="43" t="s">
        <v>56</v>
      </c>
      <c r="B132" s="44">
        <v>5</v>
      </c>
      <c r="C132" s="44">
        <v>1</v>
      </c>
      <c r="D132" s="45" t="s">
        <v>10</v>
      </c>
      <c r="E132" s="46"/>
      <c r="F132" s="42">
        <f>F133+F136</f>
        <v>1559.2</v>
      </c>
      <c r="G132" s="47">
        <f>G133+G136</f>
        <v>762.3</v>
      </c>
      <c r="H132" s="230">
        <f t="shared" si="20"/>
        <v>0.48890456644433039</v>
      </c>
    </row>
    <row r="133" spans="1:8" ht="31.5" hidden="1">
      <c r="A133" s="43" t="s">
        <v>57</v>
      </c>
      <c r="B133" s="44">
        <v>5</v>
      </c>
      <c r="C133" s="44">
        <v>1</v>
      </c>
      <c r="D133" s="45" t="s">
        <v>58</v>
      </c>
      <c r="E133" s="46"/>
      <c r="F133" s="42">
        <f>F134</f>
        <v>0</v>
      </c>
      <c r="G133" s="42">
        <f t="shared" ref="G133" si="47">G134</f>
        <v>0</v>
      </c>
      <c r="H133" s="230" t="e">
        <f t="shared" si="20"/>
        <v>#DIV/0!</v>
      </c>
    </row>
    <row r="134" spans="1:8" ht="31.5" hidden="1">
      <c r="A134" s="43" t="s">
        <v>107</v>
      </c>
      <c r="B134" s="44">
        <v>5</v>
      </c>
      <c r="C134" s="44">
        <v>1</v>
      </c>
      <c r="D134" s="45" t="s">
        <v>58</v>
      </c>
      <c r="E134" s="46">
        <v>200</v>
      </c>
      <c r="F134" s="42">
        <f>F135</f>
        <v>0</v>
      </c>
      <c r="G134" s="47">
        <f>G135</f>
        <v>0</v>
      </c>
      <c r="H134" s="230" t="e">
        <f t="shared" ref="H134:H192" si="48">G134/F134</f>
        <v>#DIV/0!</v>
      </c>
    </row>
    <row r="135" spans="1:8" ht="31.5" hidden="1">
      <c r="A135" s="43" t="s">
        <v>17</v>
      </c>
      <c r="B135" s="44">
        <v>5</v>
      </c>
      <c r="C135" s="44">
        <v>1</v>
      </c>
      <c r="D135" s="45" t="s">
        <v>58</v>
      </c>
      <c r="E135" s="46">
        <v>240</v>
      </c>
      <c r="F135" s="42">
        <v>0</v>
      </c>
      <c r="G135" s="42">
        <v>0</v>
      </c>
      <c r="H135" s="230" t="e">
        <f t="shared" si="48"/>
        <v>#DIV/0!</v>
      </c>
    </row>
    <row r="136" spans="1:8" ht="15.75">
      <c r="A136" s="43" t="s">
        <v>59</v>
      </c>
      <c r="B136" s="44">
        <v>5</v>
      </c>
      <c r="C136" s="44">
        <v>1</v>
      </c>
      <c r="D136" s="45" t="s">
        <v>60</v>
      </c>
      <c r="E136" s="46"/>
      <c r="F136" s="42">
        <f>F137+F139</f>
        <v>1559.2</v>
      </c>
      <c r="G136" s="42">
        <f t="shared" ref="G136" si="49">G137+G139</f>
        <v>762.3</v>
      </c>
      <c r="H136" s="230">
        <f t="shared" si="48"/>
        <v>0.48890456644433039</v>
      </c>
    </row>
    <row r="137" spans="1:8" ht="31.5">
      <c r="A137" s="28" t="s">
        <v>107</v>
      </c>
      <c r="B137" s="21">
        <v>5</v>
      </c>
      <c r="C137" s="21">
        <v>1</v>
      </c>
      <c r="D137" s="22" t="s">
        <v>60</v>
      </c>
      <c r="E137" s="23">
        <v>200</v>
      </c>
      <c r="F137" s="31">
        <f t="shared" ref="F137:G137" si="50">F138</f>
        <v>1540.9</v>
      </c>
      <c r="G137" s="35">
        <f t="shared" si="50"/>
        <v>762.3</v>
      </c>
      <c r="H137" s="230">
        <f t="shared" si="48"/>
        <v>0.49471088325004864</v>
      </c>
    </row>
    <row r="138" spans="1:8" ht="31.5">
      <c r="A138" s="28" t="s">
        <v>17</v>
      </c>
      <c r="B138" s="21">
        <v>5</v>
      </c>
      <c r="C138" s="21">
        <v>1</v>
      </c>
      <c r="D138" s="22" t="s">
        <v>60</v>
      </c>
      <c r="E138" s="23">
        <v>240</v>
      </c>
      <c r="F138" s="31">
        <v>1540.9</v>
      </c>
      <c r="G138" s="35">
        <v>762.3</v>
      </c>
      <c r="H138" s="230">
        <f t="shared" si="48"/>
        <v>0.49471088325004864</v>
      </c>
    </row>
    <row r="139" spans="1:8" ht="15.75">
      <c r="A139" s="28" t="s">
        <v>18</v>
      </c>
      <c r="B139" s="21">
        <v>5</v>
      </c>
      <c r="C139" s="21">
        <v>1</v>
      </c>
      <c r="D139" s="22" t="s">
        <v>60</v>
      </c>
      <c r="E139" s="23">
        <v>800</v>
      </c>
      <c r="F139" s="31">
        <f>F140+F141</f>
        <v>18.299999999999997</v>
      </c>
      <c r="G139" s="31">
        <f t="shared" ref="G139" si="51">G141</f>
        <v>0</v>
      </c>
      <c r="H139" s="230">
        <f t="shared" si="48"/>
        <v>0</v>
      </c>
    </row>
    <row r="140" spans="1:8" ht="15.75">
      <c r="A140" s="28" t="s">
        <v>36</v>
      </c>
      <c r="B140" s="21">
        <v>5</v>
      </c>
      <c r="C140" s="21">
        <v>1</v>
      </c>
      <c r="D140" s="22" t="s">
        <v>60</v>
      </c>
      <c r="E140" s="23">
        <v>830</v>
      </c>
      <c r="F140" s="31">
        <v>13.2</v>
      </c>
      <c r="G140" s="31">
        <v>0</v>
      </c>
      <c r="H140" s="230">
        <f t="shared" si="48"/>
        <v>0</v>
      </c>
    </row>
    <row r="141" spans="1:8" ht="15.75">
      <c r="A141" s="28" t="s">
        <v>19</v>
      </c>
      <c r="B141" s="21">
        <v>5</v>
      </c>
      <c r="C141" s="21">
        <v>1</v>
      </c>
      <c r="D141" s="22" t="s">
        <v>60</v>
      </c>
      <c r="E141" s="23">
        <v>850</v>
      </c>
      <c r="F141" s="31">
        <v>5.0999999999999996</v>
      </c>
      <c r="G141" s="31">
        <v>0</v>
      </c>
      <c r="H141" s="230">
        <f t="shared" si="48"/>
        <v>0</v>
      </c>
    </row>
    <row r="142" spans="1:8" ht="15.75">
      <c r="A142" s="43" t="s">
        <v>61</v>
      </c>
      <c r="B142" s="44">
        <v>5</v>
      </c>
      <c r="C142" s="44">
        <v>2</v>
      </c>
      <c r="D142" s="45"/>
      <c r="E142" s="46" t="s">
        <v>7</v>
      </c>
      <c r="F142" s="42">
        <f>F143+F157</f>
        <v>27376.300000000003</v>
      </c>
      <c r="G142" s="47">
        <f>G143+G157</f>
        <v>19738.199999999997</v>
      </c>
      <c r="H142" s="230">
        <f t="shared" si="48"/>
        <v>0.72099589791169716</v>
      </c>
    </row>
    <row r="143" spans="1:8" ht="63">
      <c r="A143" s="43" t="s">
        <v>130</v>
      </c>
      <c r="B143" s="44">
        <v>5</v>
      </c>
      <c r="C143" s="44">
        <v>2</v>
      </c>
      <c r="D143" s="45" t="s">
        <v>133</v>
      </c>
      <c r="E143" s="46"/>
      <c r="F143" s="42">
        <f>F144+F151+F154</f>
        <v>22125.9</v>
      </c>
      <c r="G143" s="42">
        <f t="shared" ref="G143" si="52">G144+G151+G154</f>
        <v>15423.3</v>
      </c>
      <c r="H143" s="230">
        <f t="shared" si="48"/>
        <v>0.69706994969696146</v>
      </c>
    </row>
    <row r="144" spans="1:8" ht="94.5">
      <c r="A144" s="43" t="s">
        <v>131</v>
      </c>
      <c r="B144" s="44">
        <v>5</v>
      </c>
      <c r="C144" s="44">
        <v>2</v>
      </c>
      <c r="D144" s="45" t="s">
        <v>132</v>
      </c>
      <c r="E144" s="46"/>
      <c r="F144" s="42">
        <f>F145+F149+F147</f>
        <v>22125.9</v>
      </c>
      <c r="G144" s="42">
        <f t="shared" ref="G144" si="53">G145+G149+G147</f>
        <v>15423.3</v>
      </c>
      <c r="H144" s="230">
        <f t="shared" si="48"/>
        <v>0.69706994969696146</v>
      </c>
    </row>
    <row r="145" spans="1:8" ht="31.5">
      <c r="A145" s="28" t="s">
        <v>107</v>
      </c>
      <c r="B145" s="21">
        <v>5</v>
      </c>
      <c r="C145" s="21">
        <v>2</v>
      </c>
      <c r="D145" s="22" t="s">
        <v>132</v>
      </c>
      <c r="E145" s="23">
        <v>200</v>
      </c>
      <c r="F145" s="31">
        <f>F146</f>
        <v>1115</v>
      </c>
      <c r="G145" s="35">
        <f t="shared" ref="G145" si="54">G146</f>
        <v>818.4</v>
      </c>
      <c r="H145" s="230">
        <f t="shared" si="48"/>
        <v>0.73399103139013455</v>
      </c>
    </row>
    <row r="146" spans="1:8" ht="31.5">
      <c r="A146" s="28" t="s">
        <v>17</v>
      </c>
      <c r="B146" s="21">
        <v>5</v>
      </c>
      <c r="C146" s="21">
        <v>2</v>
      </c>
      <c r="D146" s="22" t="s">
        <v>132</v>
      </c>
      <c r="E146" s="23">
        <v>240</v>
      </c>
      <c r="F146" s="31">
        <v>1115</v>
      </c>
      <c r="G146" s="35">
        <v>818.4</v>
      </c>
      <c r="H146" s="230">
        <f t="shared" si="48"/>
        <v>0.73399103139013455</v>
      </c>
    </row>
    <row r="147" spans="1:8" ht="15.75" hidden="1">
      <c r="A147" s="28" t="s">
        <v>118</v>
      </c>
      <c r="B147" s="21">
        <v>5</v>
      </c>
      <c r="C147" s="21">
        <v>2</v>
      </c>
      <c r="D147" s="22" t="s">
        <v>132</v>
      </c>
      <c r="E147" s="23">
        <v>400</v>
      </c>
      <c r="F147" s="31">
        <f>F148</f>
        <v>0</v>
      </c>
      <c r="G147" s="31">
        <f t="shared" ref="G147" si="55">G148</f>
        <v>0</v>
      </c>
      <c r="H147" s="230" t="e">
        <f t="shared" si="48"/>
        <v>#DIV/0!</v>
      </c>
    </row>
    <row r="148" spans="1:8" ht="15.75" hidden="1">
      <c r="A148" s="28" t="s">
        <v>18</v>
      </c>
      <c r="B148" s="21">
        <v>5</v>
      </c>
      <c r="C148" s="21">
        <v>2</v>
      </c>
      <c r="D148" s="22" t="s">
        <v>132</v>
      </c>
      <c r="E148" s="23">
        <v>410</v>
      </c>
      <c r="F148" s="31">
        <v>0</v>
      </c>
      <c r="G148" s="35">
        <v>0</v>
      </c>
      <c r="H148" s="230" t="e">
        <f t="shared" si="48"/>
        <v>#DIV/0!</v>
      </c>
    </row>
    <row r="149" spans="1:8" ht="15.75">
      <c r="A149" s="28" t="s">
        <v>18</v>
      </c>
      <c r="B149" s="21">
        <v>5</v>
      </c>
      <c r="C149" s="21">
        <v>2</v>
      </c>
      <c r="D149" s="22" t="s">
        <v>132</v>
      </c>
      <c r="E149" s="23" t="s">
        <v>188</v>
      </c>
      <c r="F149" s="31">
        <f>F150</f>
        <v>21010.9</v>
      </c>
      <c r="G149" s="35">
        <f>G150</f>
        <v>14604.9</v>
      </c>
      <c r="H149" s="230">
        <f t="shared" si="48"/>
        <v>0.69511063305236798</v>
      </c>
    </row>
    <row r="150" spans="1:8" ht="47.25">
      <c r="A150" s="28" t="s">
        <v>124</v>
      </c>
      <c r="B150" s="21">
        <v>5</v>
      </c>
      <c r="C150" s="21">
        <v>2</v>
      </c>
      <c r="D150" s="22" t="s">
        <v>132</v>
      </c>
      <c r="E150" s="23" t="s">
        <v>189</v>
      </c>
      <c r="F150" s="31">
        <v>21010.9</v>
      </c>
      <c r="G150" s="35">
        <v>14604.9</v>
      </c>
      <c r="H150" s="230">
        <f t="shared" si="48"/>
        <v>0.69511063305236798</v>
      </c>
    </row>
    <row r="151" spans="1:8" ht="94.5" hidden="1">
      <c r="A151" s="28" t="s">
        <v>222</v>
      </c>
      <c r="B151" s="21">
        <v>5</v>
      </c>
      <c r="C151" s="21">
        <v>2</v>
      </c>
      <c r="D151" s="22" t="s">
        <v>215</v>
      </c>
      <c r="E151" s="23"/>
      <c r="F151" s="31">
        <f>F152</f>
        <v>0</v>
      </c>
      <c r="G151" s="31">
        <f t="shared" ref="G151" si="56">G152</f>
        <v>0</v>
      </c>
      <c r="H151" s="230" t="e">
        <f t="shared" si="48"/>
        <v>#DIV/0!</v>
      </c>
    </row>
    <row r="152" spans="1:8" ht="15.75" hidden="1">
      <c r="A152" s="28" t="s">
        <v>18</v>
      </c>
      <c r="B152" s="21">
        <v>5</v>
      </c>
      <c r="C152" s="21">
        <v>2</v>
      </c>
      <c r="D152" s="22" t="s">
        <v>215</v>
      </c>
      <c r="E152" s="23">
        <v>800</v>
      </c>
      <c r="F152" s="31">
        <f>F153</f>
        <v>0</v>
      </c>
      <c r="G152" s="31">
        <f t="shared" ref="G152" si="57">G153</f>
        <v>0</v>
      </c>
      <c r="H152" s="230" t="e">
        <f t="shared" si="48"/>
        <v>#DIV/0!</v>
      </c>
    </row>
    <row r="153" spans="1:8" ht="47.25" hidden="1">
      <c r="A153" s="28" t="s">
        <v>124</v>
      </c>
      <c r="B153" s="21">
        <v>5</v>
      </c>
      <c r="C153" s="21">
        <v>2</v>
      </c>
      <c r="D153" s="22" t="s">
        <v>215</v>
      </c>
      <c r="E153" s="23">
        <v>810</v>
      </c>
      <c r="F153" s="31"/>
      <c r="G153" s="35">
        <v>0</v>
      </c>
      <c r="H153" s="230" t="e">
        <f t="shared" si="48"/>
        <v>#DIV/0!</v>
      </c>
    </row>
    <row r="154" spans="1:8" ht="94.5" hidden="1">
      <c r="A154" s="28" t="s">
        <v>223</v>
      </c>
      <c r="B154" s="21">
        <v>5</v>
      </c>
      <c r="C154" s="21">
        <v>2</v>
      </c>
      <c r="D154" s="22" t="s">
        <v>216</v>
      </c>
      <c r="E154" s="23"/>
      <c r="F154" s="31">
        <f>F155</f>
        <v>0</v>
      </c>
      <c r="G154" s="31">
        <f t="shared" ref="G154:G155" si="58">G155</f>
        <v>0</v>
      </c>
      <c r="H154" s="230" t="e">
        <f t="shared" si="48"/>
        <v>#DIV/0!</v>
      </c>
    </row>
    <row r="155" spans="1:8" ht="31.5" hidden="1">
      <c r="A155" s="28" t="s">
        <v>18</v>
      </c>
      <c r="B155" s="21">
        <v>5</v>
      </c>
      <c r="C155" s="21">
        <v>2</v>
      </c>
      <c r="D155" s="22" t="s">
        <v>216</v>
      </c>
      <c r="E155" s="23">
        <v>800</v>
      </c>
      <c r="F155" s="31">
        <f>F156</f>
        <v>0</v>
      </c>
      <c r="G155" s="31">
        <f t="shared" si="58"/>
        <v>0</v>
      </c>
      <c r="H155" s="230" t="e">
        <f t="shared" si="48"/>
        <v>#DIV/0!</v>
      </c>
    </row>
    <row r="156" spans="1:8" ht="47.25" hidden="1">
      <c r="A156" s="28" t="s">
        <v>124</v>
      </c>
      <c r="B156" s="21">
        <v>5</v>
      </c>
      <c r="C156" s="21">
        <v>2</v>
      </c>
      <c r="D156" s="22" t="s">
        <v>216</v>
      </c>
      <c r="E156" s="23">
        <v>810</v>
      </c>
      <c r="F156" s="31"/>
      <c r="G156" s="35">
        <v>0</v>
      </c>
      <c r="H156" s="230" t="e">
        <f t="shared" si="48"/>
        <v>#DIV/0!</v>
      </c>
    </row>
    <row r="157" spans="1:8" ht="15.75">
      <c r="A157" s="43" t="s">
        <v>9</v>
      </c>
      <c r="B157" s="44">
        <v>5</v>
      </c>
      <c r="C157" s="44">
        <v>2</v>
      </c>
      <c r="D157" s="45" t="s">
        <v>10</v>
      </c>
      <c r="E157" s="46"/>
      <c r="F157" s="42">
        <f>F163+F166+F171+F158</f>
        <v>5250.4</v>
      </c>
      <c r="G157" s="42">
        <f>G163+G166+G171+G158</f>
        <v>4314.8999999999996</v>
      </c>
      <c r="H157" s="230">
        <f t="shared" si="48"/>
        <v>0.82182309919244245</v>
      </c>
    </row>
    <row r="158" spans="1:8" ht="31.5">
      <c r="A158" s="43" t="s">
        <v>248</v>
      </c>
      <c r="B158" s="44">
        <v>5</v>
      </c>
      <c r="C158" s="44">
        <v>2</v>
      </c>
      <c r="D158" s="45" t="s">
        <v>247</v>
      </c>
      <c r="E158" s="46"/>
      <c r="F158" s="42">
        <f>F161+F159</f>
        <v>617.09999999999991</v>
      </c>
      <c r="G158" s="42">
        <f t="shared" ref="G158" si="59">G161+G159</f>
        <v>202.9</v>
      </c>
      <c r="H158" s="230">
        <f t="shared" si="48"/>
        <v>0.32879598120239839</v>
      </c>
    </row>
    <row r="159" spans="1:8" ht="31.5">
      <c r="A159" s="28" t="s">
        <v>107</v>
      </c>
      <c r="B159" s="21">
        <v>5</v>
      </c>
      <c r="C159" s="21">
        <v>2</v>
      </c>
      <c r="D159" s="22" t="s">
        <v>247</v>
      </c>
      <c r="E159" s="23">
        <v>200</v>
      </c>
      <c r="F159" s="31">
        <f>F160</f>
        <v>257.2</v>
      </c>
      <c r="G159" s="31">
        <f t="shared" ref="G159" si="60">G160</f>
        <v>0</v>
      </c>
      <c r="H159" s="230">
        <f t="shared" si="48"/>
        <v>0</v>
      </c>
    </row>
    <row r="160" spans="1:8" ht="31.5">
      <c r="A160" s="28" t="s">
        <v>17</v>
      </c>
      <c r="B160" s="21">
        <v>5</v>
      </c>
      <c r="C160" s="21">
        <v>2</v>
      </c>
      <c r="D160" s="22" t="s">
        <v>247</v>
      </c>
      <c r="E160" s="23">
        <v>240</v>
      </c>
      <c r="F160" s="31">
        <v>257.2</v>
      </c>
      <c r="G160" s="31">
        <v>0</v>
      </c>
      <c r="H160" s="230">
        <f t="shared" si="48"/>
        <v>0</v>
      </c>
    </row>
    <row r="161" spans="1:8" ht="15.75">
      <c r="A161" s="28" t="s">
        <v>118</v>
      </c>
      <c r="B161" s="21">
        <v>5</v>
      </c>
      <c r="C161" s="21">
        <v>2</v>
      </c>
      <c r="D161" s="22" t="s">
        <v>247</v>
      </c>
      <c r="E161" s="23">
        <v>400</v>
      </c>
      <c r="F161" s="31">
        <f>F162</f>
        <v>359.9</v>
      </c>
      <c r="G161" s="31">
        <f t="shared" ref="G161" si="61">G162</f>
        <v>202.9</v>
      </c>
      <c r="H161" s="230">
        <f t="shared" si="48"/>
        <v>0.56376771325368158</v>
      </c>
    </row>
    <row r="162" spans="1:8" ht="15.75">
      <c r="A162" s="28" t="s">
        <v>18</v>
      </c>
      <c r="B162" s="21">
        <v>5</v>
      </c>
      <c r="C162" s="21">
        <v>2</v>
      </c>
      <c r="D162" s="22" t="s">
        <v>247</v>
      </c>
      <c r="E162" s="23">
        <v>410</v>
      </c>
      <c r="F162" s="31">
        <v>359.9</v>
      </c>
      <c r="G162" s="31">
        <v>202.9</v>
      </c>
      <c r="H162" s="230">
        <f t="shared" si="48"/>
        <v>0.56376771325368158</v>
      </c>
    </row>
    <row r="163" spans="1:8" s="235" customFormat="1" ht="31.5">
      <c r="A163" s="232" t="s">
        <v>452</v>
      </c>
      <c r="B163" s="21">
        <v>5</v>
      </c>
      <c r="C163" s="21">
        <v>2</v>
      </c>
      <c r="D163" s="233" t="s">
        <v>453</v>
      </c>
      <c r="E163" s="23"/>
      <c r="F163" s="31">
        <f>F164</f>
        <v>4000</v>
      </c>
      <c r="G163" s="31">
        <f>G164</f>
        <v>4000</v>
      </c>
      <c r="H163" s="230">
        <f t="shared" si="48"/>
        <v>1</v>
      </c>
    </row>
    <row r="164" spans="1:8" s="235" customFormat="1" ht="15.75">
      <c r="A164" s="91" t="s">
        <v>18</v>
      </c>
      <c r="B164" s="21">
        <v>5</v>
      </c>
      <c r="C164" s="21">
        <v>2</v>
      </c>
      <c r="D164" s="234" t="s">
        <v>453</v>
      </c>
      <c r="E164" s="23">
        <v>800</v>
      </c>
      <c r="F164" s="31">
        <f>F165</f>
        <v>4000</v>
      </c>
      <c r="G164" s="31">
        <f t="shared" ref="G164" si="62">G165</f>
        <v>4000</v>
      </c>
      <c r="H164" s="230">
        <f t="shared" si="48"/>
        <v>1</v>
      </c>
    </row>
    <row r="165" spans="1:8" s="235" customFormat="1" ht="47.25">
      <c r="A165" s="91" t="s">
        <v>124</v>
      </c>
      <c r="B165" s="21">
        <v>5</v>
      </c>
      <c r="C165" s="21">
        <v>2</v>
      </c>
      <c r="D165" s="234" t="s">
        <v>453</v>
      </c>
      <c r="E165" s="23">
        <v>810</v>
      </c>
      <c r="F165" s="31">
        <v>4000</v>
      </c>
      <c r="G165" s="35">
        <v>4000</v>
      </c>
      <c r="H165" s="230">
        <f t="shared" si="48"/>
        <v>1</v>
      </c>
    </row>
    <row r="166" spans="1:8" ht="63">
      <c r="A166" s="43" t="s">
        <v>224</v>
      </c>
      <c r="B166" s="44">
        <v>5</v>
      </c>
      <c r="C166" s="44">
        <v>2</v>
      </c>
      <c r="D166" s="45" t="s">
        <v>119</v>
      </c>
      <c r="E166" s="46"/>
      <c r="F166" s="42">
        <f>F167+F169</f>
        <v>109.3</v>
      </c>
      <c r="G166" s="42">
        <f t="shared" ref="G166" si="63">G167+G169</f>
        <v>0</v>
      </c>
      <c r="H166" s="230">
        <f t="shared" si="48"/>
        <v>0</v>
      </c>
    </row>
    <row r="167" spans="1:8" ht="31.5">
      <c r="A167" s="28" t="s">
        <v>107</v>
      </c>
      <c r="B167" s="21">
        <v>5</v>
      </c>
      <c r="C167" s="21">
        <v>2</v>
      </c>
      <c r="D167" s="22" t="s">
        <v>119</v>
      </c>
      <c r="E167" s="23">
        <v>200</v>
      </c>
      <c r="F167" s="31">
        <f>F168</f>
        <v>109.3</v>
      </c>
      <c r="G167" s="31">
        <f t="shared" ref="G167" si="64">G168</f>
        <v>0</v>
      </c>
      <c r="H167" s="230">
        <f t="shared" si="48"/>
        <v>0</v>
      </c>
    </row>
    <row r="168" spans="1:8" ht="31.5">
      <c r="A168" s="28" t="s">
        <v>17</v>
      </c>
      <c r="B168" s="21">
        <v>5</v>
      </c>
      <c r="C168" s="21">
        <v>2</v>
      </c>
      <c r="D168" s="22" t="s">
        <v>119</v>
      </c>
      <c r="E168" s="23">
        <v>240</v>
      </c>
      <c r="F168" s="31">
        <v>109.3</v>
      </c>
      <c r="G168" s="35">
        <v>0</v>
      </c>
      <c r="H168" s="230">
        <f t="shared" si="48"/>
        <v>0</v>
      </c>
    </row>
    <row r="169" spans="1:8" ht="31.5" hidden="1">
      <c r="A169" s="28" t="s">
        <v>117</v>
      </c>
      <c r="B169" s="21">
        <v>5</v>
      </c>
      <c r="C169" s="21">
        <v>2</v>
      </c>
      <c r="D169" s="22" t="s">
        <v>119</v>
      </c>
      <c r="E169" s="23">
        <v>400</v>
      </c>
      <c r="F169" s="31">
        <f>F170</f>
        <v>0</v>
      </c>
      <c r="G169" s="31">
        <f t="shared" ref="G169" si="65">G170</f>
        <v>0</v>
      </c>
      <c r="H169" s="230" t="e">
        <f t="shared" si="48"/>
        <v>#DIV/0!</v>
      </c>
    </row>
    <row r="170" spans="1:8" ht="31.5" hidden="1">
      <c r="A170" s="28" t="s">
        <v>118</v>
      </c>
      <c r="B170" s="21">
        <v>5</v>
      </c>
      <c r="C170" s="21">
        <v>2</v>
      </c>
      <c r="D170" s="22" t="s">
        <v>119</v>
      </c>
      <c r="E170" s="23">
        <v>410</v>
      </c>
      <c r="F170" s="31">
        <v>0</v>
      </c>
      <c r="G170" s="35">
        <v>0</v>
      </c>
      <c r="H170" s="230" t="e">
        <f t="shared" si="48"/>
        <v>#DIV/0!</v>
      </c>
    </row>
    <row r="171" spans="1:8" s="235" customFormat="1" ht="31.5">
      <c r="A171" s="236" t="s">
        <v>454</v>
      </c>
      <c r="B171" s="44">
        <v>5</v>
      </c>
      <c r="C171" s="44">
        <v>2</v>
      </c>
      <c r="D171" s="237" t="s">
        <v>455</v>
      </c>
      <c r="E171" s="46"/>
      <c r="F171" s="31">
        <f>F172</f>
        <v>524</v>
      </c>
      <c r="G171" s="31">
        <f t="shared" ref="G171:G172" si="66">G172</f>
        <v>112</v>
      </c>
      <c r="H171" s="230">
        <f t="shared" si="48"/>
        <v>0.21374045801526717</v>
      </c>
    </row>
    <row r="172" spans="1:8" s="235" customFormat="1" ht="15.75">
      <c r="A172" s="238" t="s">
        <v>18</v>
      </c>
      <c r="B172" s="21">
        <v>5</v>
      </c>
      <c r="C172" s="21">
        <v>2</v>
      </c>
      <c r="D172" s="239" t="s">
        <v>455</v>
      </c>
      <c r="E172" s="23">
        <v>800</v>
      </c>
      <c r="F172" s="31">
        <f>F173</f>
        <v>524</v>
      </c>
      <c r="G172" s="31">
        <f t="shared" si="66"/>
        <v>112</v>
      </c>
      <c r="H172" s="230">
        <f t="shared" si="48"/>
        <v>0.21374045801526717</v>
      </c>
    </row>
    <row r="173" spans="1:8" s="235" customFormat="1" ht="47.25">
      <c r="A173" s="238" t="s">
        <v>124</v>
      </c>
      <c r="B173" s="21">
        <v>5</v>
      </c>
      <c r="C173" s="21">
        <v>2</v>
      </c>
      <c r="D173" s="239" t="s">
        <v>455</v>
      </c>
      <c r="E173" s="23">
        <v>810</v>
      </c>
      <c r="F173" s="31">
        <v>524</v>
      </c>
      <c r="G173" s="35">
        <v>112</v>
      </c>
      <c r="H173" s="230">
        <f t="shared" si="48"/>
        <v>0.21374045801526717</v>
      </c>
    </row>
    <row r="174" spans="1:8" ht="15.75">
      <c r="A174" s="43" t="s">
        <v>62</v>
      </c>
      <c r="B174" s="44">
        <v>5</v>
      </c>
      <c r="C174" s="44">
        <v>3</v>
      </c>
      <c r="D174" s="45"/>
      <c r="E174" s="46"/>
      <c r="F174" s="42">
        <f>F175+F194</f>
        <v>10331.700000000001</v>
      </c>
      <c r="G174" s="47">
        <f>G175+G194</f>
        <v>4113.3999999999996</v>
      </c>
      <c r="H174" s="230">
        <f t="shared" si="48"/>
        <v>0.39813389858396964</v>
      </c>
    </row>
    <row r="175" spans="1:8" ht="47.25">
      <c r="A175" s="43" t="s">
        <v>134</v>
      </c>
      <c r="B175" s="44">
        <v>5</v>
      </c>
      <c r="C175" s="44">
        <v>3</v>
      </c>
      <c r="D175" s="45" t="s">
        <v>63</v>
      </c>
      <c r="E175" s="46" t="s">
        <v>7</v>
      </c>
      <c r="F175" s="42">
        <f>F176+F182+F186+F190</f>
        <v>10331.700000000001</v>
      </c>
      <c r="G175" s="47">
        <f>G176+G182+G186+G190</f>
        <v>4113.3999999999996</v>
      </c>
      <c r="H175" s="230">
        <f t="shared" si="48"/>
        <v>0.39813389858396964</v>
      </c>
    </row>
    <row r="176" spans="1:8" ht="63">
      <c r="A176" s="43" t="s">
        <v>135</v>
      </c>
      <c r="B176" s="44">
        <v>5</v>
      </c>
      <c r="C176" s="44">
        <v>3</v>
      </c>
      <c r="D176" s="45" t="s">
        <v>64</v>
      </c>
      <c r="E176" s="46"/>
      <c r="F176" s="42">
        <f t="shared" ref="F176:G178" si="67">F177</f>
        <v>3721.9</v>
      </c>
      <c r="G176" s="47">
        <f t="shared" si="67"/>
        <v>1952.7</v>
      </c>
      <c r="H176" s="230">
        <f t="shared" si="48"/>
        <v>0.52465138773207232</v>
      </c>
    </row>
    <row r="177" spans="1:8" ht="63">
      <c r="A177" s="43" t="s">
        <v>136</v>
      </c>
      <c r="B177" s="44">
        <v>5</v>
      </c>
      <c r="C177" s="44">
        <v>3</v>
      </c>
      <c r="D177" s="45" t="s">
        <v>65</v>
      </c>
      <c r="E177" s="46"/>
      <c r="F177" s="42">
        <f>F178+F180</f>
        <v>3721.9</v>
      </c>
      <c r="G177" s="42">
        <f t="shared" ref="G177" si="68">G178+G180</f>
        <v>1952.7</v>
      </c>
      <c r="H177" s="230">
        <f t="shared" si="48"/>
        <v>0.52465138773207232</v>
      </c>
    </row>
    <row r="178" spans="1:8" ht="31.5">
      <c r="A178" s="28" t="s">
        <v>107</v>
      </c>
      <c r="B178" s="21">
        <v>5</v>
      </c>
      <c r="C178" s="21">
        <v>3</v>
      </c>
      <c r="D178" s="22" t="s">
        <v>65</v>
      </c>
      <c r="E178" s="23">
        <v>200</v>
      </c>
      <c r="F178" s="31">
        <f t="shared" si="67"/>
        <v>3708.9</v>
      </c>
      <c r="G178" s="35">
        <f t="shared" si="67"/>
        <v>1950.7</v>
      </c>
      <c r="H178" s="230">
        <f t="shared" si="48"/>
        <v>0.52595109061986034</v>
      </c>
    </row>
    <row r="179" spans="1:8" ht="31.5">
      <c r="A179" s="28" t="s">
        <v>17</v>
      </c>
      <c r="B179" s="21">
        <v>5</v>
      </c>
      <c r="C179" s="21">
        <v>3</v>
      </c>
      <c r="D179" s="22" t="s">
        <v>65</v>
      </c>
      <c r="E179" s="23">
        <v>240</v>
      </c>
      <c r="F179" s="31">
        <v>3708.9</v>
      </c>
      <c r="G179" s="35">
        <v>1950.7</v>
      </c>
      <c r="H179" s="230">
        <f t="shared" si="48"/>
        <v>0.52595109061986034</v>
      </c>
    </row>
    <row r="180" spans="1:8" ht="15.75">
      <c r="A180" s="28" t="s">
        <v>18</v>
      </c>
      <c r="B180" s="21">
        <v>5</v>
      </c>
      <c r="C180" s="21">
        <v>3</v>
      </c>
      <c r="D180" s="22" t="s">
        <v>65</v>
      </c>
      <c r="E180" s="23">
        <v>800</v>
      </c>
      <c r="F180" s="31">
        <f>F181</f>
        <v>13</v>
      </c>
      <c r="G180" s="31">
        <f t="shared" ref="G180" si="69">G181</f>
        <v>2</v>
      </c>
      <c r="H180" s="230">
        <f t="shared" si="48"/>
        <v>0.15384615384615385</v>
      </c>
    </row>
    <row r="181" spans="1:8" ht="15.75">
      <c r="A181" s="28" t="s">
        <v>19</v>
      </c>
      <c r="B181" s="21">
        <v>5</v>
      </c>
      <c r="C181" s="21">
        <v>3</v>
      </c>
      <c r="D181" s="22" t="s">
        <v>65</v>
      </c>
      <c r="E181" s="23">
        <v>850</v>
      </c>
      <c r="F181" s="31">
        <v>13</v>
      </c>
      <c r="G181" s="35">
        <v>2</v>
      </c>
      <c r="H181" s="230">
        <f t="shared" si="48"/>
        <v>0.15384615384615385</v>
      </c>
    </row>
    <row r="182" spans="1:8" ht="63">
      <c r="A182" s="43" t="s">
        <v>137</v>
      </c>
      <c r="B182" s="44">
        <v>5</v>
      </c>
      <c r="C182" s="44">
        <v>3</v>
      </c>
      <c r="D182" s="45" t="s">
        <v>66</v>
      </c>
      <c r="E182" s="46"/>
      <c r="F182" s="42">
        <f t="shared" ref="F182:G184" si="70">F183</f>
        <v>1076.5</v>
      </c>
      <c r="G182" s="47">
        <f t="shared" si="70"/>
        <v>580.4</v>
      </c>
      <c r="H182" s="230">
        <f t="shared" si="48"/>
        <v>0.53915466790524846</v>
      </c>
    </row>
    <row r="183" spans="1:8" ht="63">
      <c r="A183" s="43" t="s">
        <v>138</v>
      </c>
      <c r="B183" s="44">
        <v>5</v>
      </c>
      <c r="C183" s="44">
        <v>3</v>
      </c>
      <c r="D183" s="45" t="s">
        <v>67</v>
      </c>
      <c r="E183" s="46"/>
      <c r="F183" s="42">
        <f t="shared" si="70"/>
        <v>1076.5</v>
      </c>
      <c r="G183" s="47">
        <f t="shared" si="70"/>
        <v>580.4</v>
      </c>
      <c r="H183" s="230">
        <f t="shared" si="48"/>
        <v>0.53915466790524846</v>
      </c>
    </row>
    <row r="184" spans="1:8" ht="31.5">
      <c r="A184" s="28" t="s">
        <v>107</v>
      </c>
      <c r="B184" s="21">
        <v>5</v>
      </c>
      <c r="C184" s="21">
        <v>3</v>
      </c>
      <c r="D184" s="22" t="s">
        <v>67</v>
      </c>
      <c r="E184" s="23">
        <v>200</v>
      </c>
      <c r="F184" s="31">
        <f t="shared" si="70"/>
        <v>1076.5</v>
      </c>
      <c r="G184" s="35">
        <f t="shared" si="70"/>
        <v>580.4</v>
      </c>
      <c r="H184" s="230">
        <f t="shared" si="48"/>
        <v>0.53915466790524846</v>
      </c>
    </row>
    <row r="185" spans="1:8" ht="31.5">
      <c r="A185" s="28" t="s">
        <v>17</v>
      </c>
      <c r="B185" s="21">
        <v>5</v>
      </c>
      <c r="C185" s="21">
        <v>3</v>
      </c>
      <c r="D185" s="22" t="s">
        <v>67</v>
      </c>
      <c r="E185" s="23">
        <v>240</v>
      </c>
      <c r="F185" s="31">
        <v>1076.5</v>
      </c>
      <c r="G185" s="31">
        <v>580.4</v>
      </c>
      <c r="H185" s="230">
        <f t="shared" si="48"/>
        <v>0.53915466790524846</v>
      </c>
    </row>
    <row r="186" spans="1:8" ht="63">
      <c r="A186" s="43" t="s">
        <v>139</v>
      </c>
      <c r="B186" s="44">
        <v>5</v>
      </c>
      <c r="C186" s="44">
        <v>3</v>
      </c>
      <c r="D186" s="45" t="s">
        <v>68</v>
      </c>
      <c r="E186" s="46"/>
      <c r="F186" s="42">
        <f t="shared" ref="F186:G188" si="71">F187</f>
        <v>355.6</v>
      </c>
      <c r="G186" s="47">
        <f t="shared" si="71"/>
        <v>294.5</v>
      </c>
      <c r="H186" s="230">
        <f t="shared" si="48"/>
        <v>0.82817772778402698</v>
      </c>
    </row>
    <row r="187" spans="1:8" ht="78.75">
      <c r="A187" s="43" t="s">
        <v>140</v>
      </c>
      <c r="B187" s="44">
        <v>5</v>
      </c>
      <c r="C187" s="44">
        <v>3</v>
      </c>
      <c r="D187" s="45" t="s">
        <v>69</v>
      </c>
      <c r="E187" s="46"/>
      <c r="F187" s="42">
        <f t="shared" si="71"/>
        <v>355.6</v>
      </c>
      <c r="G187" s="47">
        <f t="shared" si="71"/>
        <v>294.5</v>
      </c>
      <c r="H187" s="230">
        <f t="shared" si="48"/>
        <v>0.82817772778402698</v>
      </c>
    </row>
    <row r="188" spans="1:8" ht="15.75">
      <c r="A188" s="28" t="s">
        <v>18</v>
      </c>
      <c r="B188" s="21">
        <v>5</v>
      </c>
      <c r="C188" s="21">
        <v>3</v>
      </c>
      <c r="D188" s="22" t="s">
        <v>69</v>
      </c>
      <c r="E188" s="23">
        <v>800</v>
      </c>
      <c r="F188" s="31">
        <f t="shared" si="71"/>
        <v>355.6</v>
      </c>
      <c r="G188" s="35">
        <f t="shared" si="71"/>
        <v>294.5</v>
      </c>
      <c r="H188" s="230">
        <f t="shared" si="48"/>
        <v>0.82817772778402698</v>
      </c>
    </row>
    <row r="189" spans="1:8" ht="47.25">
      <c r="A189" s="28" t="s">
        <v>124</v>
      </c>
      <c r="B189" s="21">
        <v>5</v>
      </c>
      <c r="C189" s="21">
        <v>3</v>
      </c>
      <c r="D189" s="22" t="s">
        <v>69</v>
      </c>
      <c r="E189" s="23">
        <v>810</v>
      </c>
      <c r="F189" s="31">
        <v>355.6</v>
      </c>
      <c r="G189" s="31">
        <v>294.5</v>
      </c>
      <c r="H189" s="230">
        <f t="shared" si="48"/>
        <v>0.82817772778402698</v>
      </c>
    </row>
    <row r="190" spans="1:8" ht="78.75">
      <c r="A190" s="43" t="s">
        <v>141</v>
      </c>
      <c r="B190" s="44">
        <v>5</v>
      </c>
      <c r="C190" s="44">
        <v>3</v>
      </c>
      <c r="D190" s="45" t="s">
        <v>70</v>
      </c>
      <c r="E190" s="46"/>
      <c r="F190" s="42">
        <f t="shared" ref="F190:G192" si="72">F191</f>
        <v>5177.7</v>
      </c>
      <c r="G190" s="47">
        <f t="shared" si="72"/>
        <v>1285.8</v>
      </c>
      <c r="H190" s="230">
        <f t="shared" si="48"/>
        <v>0.2483342024451011</v>
      </c>
    </row>
    <row r="191" spans="1:8" ht="78.75">
      <c r="A191" s="43" t="s">
        <v>142</v>
      </c>
      <c r="B191" s="44">
        <v>5</v>
      </c>
      <c r="C191" s="44">
        <v>3</v>
      </c>
      <c r="D191" s="45" t="s">
        <v>71</v>
      </c>
      <c r="E191" s="46"/>
      <c r="F191" s="42">
        <f t="shared" si="72"/>
        <v>5177.7</v>
      </c>
      <c r="G191" s="47">
        <f t="shared" si="72"/>
        <v>1285.8</v>
      </c>
      <c r="H191" s="230">
        <f t="shared" si="48"/>
        <v>0.2483342024451011</v>
      </c>
    </row>
    <row r="192" spans="1:8" ht="31.5">
      <c r="A192" s="28" t="s">
        <v>107</v>
      </c>
      <c r="B192" s="21">
        <v>5</v>
      </c>
      <c r="C192" s="21">
        <v>3</v>
      </c>
      <c r="D192" s="22" t="s">
        <v>71</v>
      </c>
      <c r="E192" s="23">
        <v>200</v>
      </c>
      <c r="F192" s="31">
        <f t="shared" si="72"/>
        <v>5177.7</v>
      </c>
      <c r="G192" s="35">
        <f t="shared" si="72"/>
        <v>1285.8</v>
      </c>
      <c r="H192" s="230">
        <f t="shared" si="48"/>
        <v>0.2483342024451011</v>
      </c>
    </row>
    <row r="193" spans="1:10" ht="31.5">
      <c r="A193" s="28" t="s">
        <v>17</v>
      </c>
      <c r="B193" s="21">
        <v>5</v>
      </c>
      <c r="C193" s="21">
        <v>3</v>
      </c>
      <c r="D193" s="22" t="s">
        <v>71</v>
      </c>
      <c r="E193" s="23">
        <v>240</v>
      </c>
      <c r="F193" s="31">
        <v>5177.7</v>
      </c>
      <c r="G193" s="35">
        <v>1285.8</v>
      </c>
      <c r="H193" s="230">
        <f t="shared" ref="H193:H258" si="73">G193/F193</f>
        <v>0.2483342024451011</v>
      </c>
      <c r="J193" s="33">
        <v>900</v>
      </c>
    </row>
    <row r="194" spans="1:10" ht="15.75" hidden="1">
      <c r="A194" s="43" t="s">
        <v>9</v>
      </c>
      <c r="B194" s="44">
        <v>5</v>
      </c>
      <c r="C194" s="44">
        <v>3</v>
      </c>
      <c r="D194" s="45" t="s">
        <v>10</v>
      </c>
      <c r="E194" s="46" t="s">
        <v>7</v>
      </c>
      <c r="F194" s="42">
        <f>F195</f>
        <v>0</v>
      </c>
      <c r="G194" s="42">
        <f t="shared" ref="G194" si="74">G195</f>
        <v>0</v>
      </c>
      <c r="H194" s="230" t="e">
        <f t="shared" si="73"/>
        <v>#DIV/0!</v>
      </c>
    </row>
    <row r="195" spans="1:10" ht="31.5" hidden="1">
      <c r="A195" s="28" t="s">
        <v>143</v>
      </c>
      <c r="B195" s="21">
        <v>5</v>
      </c>
      <c r="C195" s="21">
        <v>3</v>
      </c>
      <c r="D195" s="22" t="s">
        <v>144</v>
      </c>
      <c r="E195" s="23"/>
      <c r="F195" s="31">
        <f>F196+F201</f>
        <v>0</v>
      </c>
      <c r="G195" s="31">
        <f t="shared" ref="G195" si="75">G196+G201</f>
        <v>0</v>
      </c>
      <c r="H195" s="230" t="e">
        <f t="shared" si="73"/>
        <v>#DIV/0!</v>
      </c>
    </row>
    <row r="196" spans="1:10" ht="110.25" hidden="1">
      <c r="A196" s="28" t="s">
        <v>145</v>
      </c>
      <c r="B196" s="21">
        <v>5</v>
      </c>
      <c r="C196" s="21">
        <v>3</v>
      </c>
      <c r="D196" s="22" t="s">
        <v>146</v>
      </c>
      <c r="E196" s="23"/>
      <c r="F196" s="31">
        <f>F197+F199</f>
        <v>0</v>
      </c>
      <c r="G196" s="35">
        <f t="shared" ref="G196:G197" si="76">G197</f>
        <v>0</v>
      </c>
      <c r="H196" s="230" t="e">
        <f t="shared" si="73"/>
        <v>#DIV/0!</v>
      </c>
    </row>
    <row r="197" spans="1:10" ht="31.5" hidden="1">
      <c r="A197" s="28" t="s">
        <v>107</v>
      </c>
      <c r="B197" s="21">
        <v>5</v>
      </c>
      <c r="C197" s="21">
        <v>3</v>
      </c>
      <c r="D197" s="22" t="s">
        <v>146</v>
      </c>
      <c r="E197" s="23">
        <v>200</v>
      </c>
      <c r="F197" s="31">
        <f>F198</f>
        <v>0</v>
      </c>
      <c r="G197" s="31">
        <f t="shared" si="76"/>
        <v>0</v>
      </c>
      <c r="H197" s="230" t="e">
        <f t="shared" si="73"/>
        <v>#DIV/0!</v>
      </c>
    </row>
    <row r="198" spans="1:10" ht="31.5" hidden="1">
      <c r="A198" s="28" t="s">
        <v>17</v>
      </c>
      <c r="B198" s="21">
        <v>5</v>
      </c>
      <c r="C198" s="21">
        <v>3</v>
      </c>
      <c r="D198" s="22" t="s">
        <v>146</v>
      </c>
      <c r="E198" s="23">
        <v>240</v>
      </c>
      <c r="F198" s="31"/>
      <c r="G198" s="35">
        <f>G201</f>
        <v>0</v>
      </c>
      <c r="H198" s="230" t="e">
        <f t="shared" si="73"/>
        <v>#DIV/0!</v>
      </c>
    </row>
    <row r="199" spans="1:10" ht="31.5" hidden="1">
      <c r="A199" s="61" t="s">
        <v>18</v>
      </c>
      <c r="B199" s="21">
        <v>5</v>
      </c>
      <c r="C199" s="21">
        <v>3</v>
      </c>
      <c r="D199" s="22" t="s">
        <v>146</v>
      </c>
      <c r="E199" s="23">
        <v>800</v>
      </c>
      <c r="F199" s="31">
        <f>F200</f>
        <v>0</v>
      </c>
      <c r="G199" s="31">
        <f t="shared" ref="G199" si="77">G200</f>
        <v>0</v>
      </c>
      <c r="H199" s="230" t="e">
        <f t="shared" si="73"/>
        <v>#DIV/0!</v>
      </c>
    </row>
    <row r="200" spans="1:10" ht="63" hidden="1">
      <c r="A200" s="61" t="s">
        <v>220</v>
      </c>
      <c r="B200" s="21">
        <v>5</v>
      </c>
      <c r="C200" s="21">
        <v>3</v>
      </c>
      <c r="D200" s="22" t="s">
        <v>146</v>
      </c>
      <c r="E200" s="23">
        <v>810</v>
      </c>
      <c r="F200" s="31">
        <v>0</v>
      </c>
      <c r="G200" s="35">
        <v>0</v>
      </c>
      <c r="H200" s="230" t="e">
        <f t="shared" si="73"/>
        <v>#DIV/0!</v>
      </c>
    </row>
    <row r="201" spans="1:10" ht="110.25" hidden="1">
      <c r="A201" s="28" t="s">
        <v>147</v>
      </c>
      <c r="B201" s="21">
        <v>5</v>
      </c>
      <c r="C201" s="21">
        <v>3</v>
      </c>
      <c r="D201" s="22" t="s">
        <v>148</v>
      </c>
      <c r="E201" s="23"/>
      <c r="F201" s="31">
        <f>F202+F204</f>
        <v>0</v>
      </c>
      <c r="G201" s="35">
        <f t="shared" ref="G201:G202" si="78">G202</f>
        <v>0</v>
      </c>
      <c r="H201" s="230" t="e">
        <f t="shared" si="73"/>
        <v>#DIV/0!</v>
      </c>
    </row>
    <row r="202" spans="1:10" ht="31.5" hidden="1">
      <c r="A202" s="28" t="s">
        <v>107</v>
      </c>
      <c r="B202" s="21">
        <v>5</v>
      </c>
      <c r="C202" s="21">
        <v>3</v>
      </c>
      <c r="D202" s="22" t="s">
        <v>148</v>
      </c>
      <c r="E202" s="23">
        <v>200</v>
      </c>
      <c r="F202" s="31">
        <f>F203</f>
        <v>0</v>
      </c>
      <c r="G202" s="31">
        <f t="shared" si="78"/>
        <v>0</v>
      </c>
      <c r="H202" s="230" t="e">
        <f t="shared" si="73"/>
        <v>#DIV/0!</v>
      </c>
    </row>
    <row r="203" spans="1:10" ht="31.5" hidden="1">
      <c r="A203" s="28" t="s">
        <v>17</v>
      </c>
      <c r="B203" s="21">
        <v>5</v>
      </c>
      <c r="C203" s="21">
        <v>3</v>
      </c>
      <c r="D203" s="22" t="s">
        <v>148</v>
      </c>
      <c r="E203" s="23">
        <v>240</v>
      </c>
      <c r="F203" s="31"/>
      <c r="G203" s="35">
        <v>0</v>
      </c>
      <c r="H203" s="230" t="e">
        <f t="shared" si="73"/>
        <v>#DIV/0!</v>
      </c>
    </row>
    <row r="204" spans="1:10" ht="31.5" hidden="1">
      <c r="A204" s="28" t="s">
        <v>117</v>
      </c>
      <c r="B204" s="21">
        <v>5</v>
      </c>
      <c r="C204" s="21">
        <v>3</v>
      </c>
      <c r="D204" s="22" t="s">
        <v>148</v>
      </c>
      <c r="E204" s="23" t="s">
        <v>190</v>
      </c>
      <c r="F204" s="31">
        <f>F205</f>
        <v>0</v>
      </c>
      <c r="G204" s="35">
        <v>0</v>
      </c>
      <c r="H204" s="230" t="e">
        <f t="shared" si="73"/>
        <v>#DIV/0!</v>
      </c>
    </row>
    <row r="205" spans="1:10" ht="31.5" hidden="1">
      <c r="A205" s="28" t="s">
        <v>118</v>
      </c>
      <c r="B205" s="21">
        <v>5</v>
      </c>
      <c r="C205" s="21">
        <v>3</v>
      </c>
      <c r="D205" s="22" t="s">
        <v>148</v>
      </c>
      <c r="E205" s="23" t="s">
        <v>191</v>
      </c>
      <c r="F205" s="31">
        <v>0</v>
      </c>
      <c r="G205" s="35">
        <v>0</v>
      </c>
      <c r="H205" s="230" t="e">
        <f t="shared" si="73"/>
        <v>#DIV/0!</v>
      </c>
    </row>
    <row r="206" spans="1:10" ht="15.75">
      <c r="A206" s="43" t="s">
        <v>72</v>
      </c>
      <c r="B206" s="44">
        <v>7</v>
      </c>
      <c r="C206" s="44">
        <v>7</v>
      </c>
      <c r="D206" s="22"/>
      <c r="E206" s="23"/>
      <c r="F206" s="42">
        <f>F207</f>
        <v>600</v>
      </c>
      <c r="G206" s="42">
        <f t="shared" ref="G206" si="79">G207</f>
        <v>316.59999999999997</v>
      </c>
      <c r="H206" s="230">
        <f t="shared" si="73"/>
        <v>0.52766666666666662</v>
      </c>
    </row>
    <row r="207" spans="1:10" ht="47.25">
      <c r="A207" s="43" t="s">
        <v>149</v>
      </c>
      <c r="B207" s="44">
        <v>7</v>
      </c>
      <c r="C207" s="44">
        <v>7</v>
      </c>
      <c r="D207" s="45" t="s">
        <v>73</v>
      </c>
      <c r="E207" s="46"/>
      <c r="F207" s="42">
        <f t="shared" ref="F207:G211" si="80">F208</f>
        <v>600</v>
      </c>
      <c r="G207" s="47">
        <f t="shared" si="80"/>
        <v>316.59999999999997</v>
      </c>
      <c r="H207" s="230">
        <f t="shared" si="73"/>
        <v>0.52766666666666662</v>
      </c>
    </row>
    <row r="208" spans="1:10" ht="47.25">
      <c r="A208" s="43" t="s">
        <v>150</v>
      </c>
      <c r="B208" s="44">
        <v>7</v>
      </c>
      <c r="C208" s="44">
        <v>7</v>
      </c>
      <c r="D208" s="45" t="s">
        <v>151</v>
      </c>
      <c r="E208" s="46"/>
      <c r="F208" s="42">
        <f>+F209+F211</f>
        <v>600</v>
      </c>
      <c r="G208" s="42">
        <f t="shared" ref="G208" si="81">+G209+G211</f>
        <v>316.59999999999997</v>
      </c>
      <c r="H208" s="230">
        <f t="shared" si="73"/>
        <v>0.52766666666666662</v>
      </c>
    </row>
    <row r="209" spans="1:8" ht="78.75">
      <c r="A209" s="28" t="s">
        <v>13</v>
      </c>
      <c r="B209" s="21">
        <v>7</v>
      </c>
      <c r="C209" s="21">
        <v>7</v>
      </c>
      <c r="D209" s="22" t="s">
        <v>151</v>
      </c>
      <c r="E209" s="23">
        <v>100</v>
      </c>
      <c r="F209" s="31">
        <f>F210</f>
        <v>63</v>
      </c>
      <c r="G209" s="31">
        <f t="shared" ref="G209" si="82">G210</f>
        <v>22.4</v>
      </c>
      <c r="H209" s="230">
        <f t="shared" si="73"/>
        <v>0.35555555555555551</v>
      </c>
    </row>
    <row r="210" spans="1:8" ht="31.5">
      <c r="A210" s="28" t="s">
        <v>14</v>
      </c>
      <c r="B210" s="21">
        <v>7</v>
      </c>
      <c r="C210" s="21">
        <v>7</v>
      </c>
      <c r="D210" s="22" t="s">
        <v>151</v>
      </c>
      <c r="E210" s="23">
        <v>120</v>
      </c>
      <c r="F210" s="31">
        <v>63</v>
      </c>
      <c r="G210" s="31">
        <v>22.4</v>
      </c>
      <c r="H210" s="230">
        <f t="shared" si="73"/>
        <v>0.35555555555555551</v>
      </c>
    </row>
    <row r="211" spans="1:8" ht="31.5">
      <c r="A211" s="28" t="s">
        <v>107</v>
      </c>
      <c r="B211" s="21">
        <v>7</v>
      </c>
      <c r="C211" s="21">
        <v>7</v>
      </c>
      <c r="D211" s="22" t="s">
        <v>151</v>
      </c>
      <c r="E211" s="23">
        <v>200</v>
      </c>
      <c r="F211" s="31">
        <f t="shared" si="80"/>
        <v>537</v>
      </c>
      <c r="G211" s="35">
        <f t="shared" si="80"/>
        <v>294.2</v>
      </c>
      <c r="H211" s="230">
        <f t="shared" si="73"/>
        <v>0.54785847299813784</v>
      </c>
    </row>
    <row r="212" spans="1:8" ht="31.5">
      <c r="A212" s="28" t="s">
        <v>17</v>
      </c>
      <c r="B212" s="21">
        <v>7</v>
      </c>
      <c r="C212" s="21">
        <v>7</v>
      </c>
      <c r="D212" s="22" t="s">
        <v>151</v>
      </c>
      <c r="E212" s="23">
        <v>240</v>
      </c>
      <c r="F212" s="31">
        <v>537</v>
      </c>
      <c r="G212" s="31">
        <v>294.2</v>
      </c>
      <c r="H212" s="230">
        <f t="shared" si="73"/>
        <v>0.54785847299813784</v>
      </c>
    </row>
    <row r="213" spans="1:8" ht="15.75">
      <c r="A213" s="43" t="s">
        <v>74</v>
      </c>
      <c r="B213" s="44">
        <v>8</v>
      </c>
      <c r="C213" s="44" t="s">
        <v>7</v>
      </c>
      <c r="D213" s="45" t="s">
        <v>7</v>
      </c>
      <c r="E213" s="46" t="s">
        <v>7</v>
      </c>
      <c r="F213" s="42">
        <f>F214</f>
        <v>31058.9</v>
      </c>
      <c r="G213" s="47">
        <f>G214</f>
        <v>21883.9</v>
      </c>
      <c r="H213" s="230">
        <f t="shared" si="73"/>
        <v>0.70459353035683814</v>
      </c>
    </row>
    <row r="214" spans="1:8" ht="15.75">
      <c r="A214" s="43" t="s">
        <v>75</v>
      </c>
      <c r="B214" s="44">
        <v>8</v>
      </c>
      <c r="C214" s="44">
        <v>1</v>
      </c>
      <c r="D214" s="45" t="s">
        <v>7</v>
      </c>
      <c r="E214" s="46" t="s">
        <v>7</v>
      </c>
      <c r="F214" s="42">
        <f>F215</f>
        <v>31058.9</v>
      </c>
      <c r="G214" s="42">
        <f>G215</f>
        <v>21883.9</v>
      </c>
      <c r="H214" s="230">
        <f t="shared" si="73"/>
        <v>0.70459353035683814</v>
      </c>
    </row>
    <row r="215" spans="1:8" ht="31.5">
      <c r="A215" s="43" t="s">
        <v>152</v>
      </c>
      <c r="B215" s="44">
        <v>8</v>
      </c>
      <c r="C215" s="44">
        <v>1</v>
      </c>
      <c r="D215" s="45" t="s">
        <v>76</v>
      </c>
      <c r="E215" s="46" t="s">
        <v>7</v>
      </c>
      <c r="F215" s="42">
        <f>F216+F219+F233</f>
        <v>31058.9</v>
      </c>
      <c r="G215" s="42">
        <f>G216+G219+G233</f>
        <v>21883.9</v>
      </c>
      <c r="H215" s="230">
        <f t="shared" si="73"/>
        <v>0.70459353035683814</v>
      </c>
    </row>
    <row r="216" spans="1:8" ht="78.75">
      <c r="A216" s="43" t="s">
        <v>153</v>
      </c>
      <c r="B216" s="44">
        <v>8</v>
      </c>
      <c r="C216" s="44">
        <v>1</v>
      </c>
      <c r="D216" s="45" t="s">
        <v>154</v>
      </c>
      <c r="E216" s="46"/>
      <c r="F216" s="42">
        <f t="shared" ref="F216:G217" si="83">F217</f>
        <v>2869.6</v>
      </c>
      <c r="G216" s="47">
        <f t="shared" si="83"/>
        <v>123.9</v>
      </c>
      <c r="H216" s="230">
        <f t="shared" si="73"/>
        <v>4.3176749372734878E-2</v>
      </c>
    </row>
    <row r="217" spans="1:8" ht="31.5">
      <c r="A217" s="28" t="s">
        <v>107</v>
      </c>
      <c r="B217" s="21">
        <v>8</v>
      </c>
      <c r="C217" s="21">
        <v>1</v>
      </c>
      <c r="D217" s="22" t="s">
        <v>154</v>
      </c>
      <c r="E217" s="23">
        <v>200</v>
      </c>
      <c r="F217" s="31">
        <f t="shared" si="83"/>
        <v>2869.6</v>
      </c>
      <c r="G217" s="35">
        <f t="shared" si="83"/>
        <v>123.9</v>
      </c>
      <c r="H217" s="230">
        <f t="shared" si="73"/>
        <v>4.3176749372734878E-2</v>
      </c>
    </row>
    <row r="218" spans="1:8" ht="31.5">
      <c r="A218" s="28" t="s">
        <v>17</v>
      </c>
      <c r="B218" s="21">
        <v>8</v>
      </c>
      <c r="C218" s="21">
        <v>1</v>
      </c>
      <c r="D218" s="22" t="s">
        <v>154</v>
      </c>
      <c r="E218" s="23">
        <v>240</v>
      </c>
      <c r="F218" s="31">
        <v>2869.6</v>
      </c>
      <c r="G218" s="31">
        <v>123.9</v>
      </c>
      <c r="H218" s="230">
        <f t="shared" si="73"/>
        <v>4.3176749372734878E-2</v>
      </c>
    </row>
    <row r="219" spans="1:8" ht="63">
      <c r="A219" s="43" t="s">
        <v>155</v>
      </c>
      <c r="B219" s="44">
        <v>8</v>
      </c>
      <c r="C219" s="44">
        <v>1</v>
      </c>
      <c r="D219" s="45" t="s">
        <v>156</v>
      </c>
      <c r="E219" s="46"/>
      <c r="F219" s="42">
        <f>F220+F222+F228+F230+F226+F224</f>
        <v>23575.200000000004</v>
      </c>
      <c r="G219" s="42">
        <f>G220+G222+G228+G230+G226+G224</f>
        <v>18574.400000000001</v>
      </c>
      <c r="H219" s="230">
        <f t="shared" si="73"/>
        <v>0.78787878787878785</v>
      </c>
    </row>
    <row r="220" spans="1:8" ht="78.75">
      <c r="A220" s="28" t="s">
        <v>13</v>
      </c>
      <c r="B220" s="21">
        <v>8</v>
      </c>
      <c r="C220" s="21">
        <v>1</v>
      </c>
      <c r="D220" s="22" t="s">
        <v>156</v>
      </c>
      <c r="E220" s="23">
        <v>100</v>
      </c>
      <c r="F220" s="31">
        <f>F221</f>
        <v>1691.2</v>
      </c>
      <c r="G220" s="35">
        <f>G221</f>
        <v>1691.2</v>
      </c>
      <c r="H220" s="230">
        <f t="shared" si="73"/>
        <v>1</v>
      </c>
    </row>
    <row r="221" spans="1:8" ht="15.75">
      <c r="A221" s="63" t="s">
        <v>77</v>
      </c>
      <c r="B221" s="21">
        <v>8</v>
      </c>
      <c r="C221" s="21">
        <v>1</v>
      </c>
      <c r="D221" s="22" t="s">
        <v>156</v>
      </c>
      <c r="E221" s="23">
        <v>110</v>
      </c>
      <c r="F221" s="31">
        <v>1691.2</v>
      </c>
      <c r="G221" s="31">
        <v>1691.2</v>
      </c>
      <c r="H221" s="230">
        <f t="shared" si="73"/>
        <v>1</v>
      </c>
    </row>
    <row r="222" spans="1:8" ht="31.5">
      <c r="A222" s="28" t="s">
        <v>107</v>
      </c>
      <c r="B222" s="21">
        <v>8</v>
      </c>
      <c r="C222" s="21">
        <v>1</v>
      </c>
      <c r="D222" s="22" t="s">
        <v>156</v>
      </c>
      <c r="E222" s="23">
        <v>200</v>
      </c>
      <c r="F222" s="31">
        <f>F223</f>
        <v>709.3</v>
      </c>
      <c r="G222" s="35">
        <f>G223</f>
        <v>709.3</v>
      </c>
      <c r="H222" s="230">
        <f t="shared" si="73"/>
        <v>1</v>
      </c>
    </row>
    <row r="223" spans="1:8" ht="31.5">
      <c r="A223" s="28" t="s">
        <v>17</v>
      </c>
      <c r="B223" s="21">
        <v>8</v>
      </c>
      <c r="C223" s="21">
        <v>1</v>
      </c>
      <c r="D223" s="22" t="s">
        <v>156</v>
      </c>
      <c r="E223" s="23">
        <v>240</v>
      </c>
      <c r="F223" s="31">
        <f>713.9-4.6</f>
        <v>709.3</v>
      </c>
      <c r="G223" s="31">
        <v>709.3</v>
      </c>
      <c r="H223" s="230">
        <f t="shared" si="73"/>
        <v>1</v>
      </c>
    </row>
    <row r="224" spans="1:8" s="235" customFormat="1" ht="31.5">
      <c r="A224" s="238" t="s">
        <v>117</v>
      </c>
      <c r="B224" s="240">
        <v>8</v>
      </c>
      <c r="C224" s="241">
        <v>1</v>
      </c>
      <c r="D224" s="239" t="s">
        <v>156</v>
      </c>
      <c r="E224" s="242">
        <v>400</v>
      </c>
      <c r="F224" s="243">
        <f>F225</f>
        <v>1673.4</v>
      </c>
      <c r="G224" s="243">
        <f>G225</f>
        <v>1673.4</v>
      </c>
      <c r="H224" s="230">
        <f t="shared" si="73"/>
        <v>1</v>
      </c>
    </row>
    <row r="225" spans="1:8" s="235" customFormat="1" ht="110.25">
      <c r="A225" s="238" t="s">
        <v>456</v>
      </c>
      <c r="B225" s="240">
        <v>8</v>
      </c>
      <c r="C225" s="241">
        <v>1</v>
      </c>
      <c r="D225" s="239" t="s">
        <v>156</v>
      </c>
      <c r="E225" s="242">
        <v>460</v>
      </c>
      <c r="F225" s="243">
        <v>1673.4</v>
      </c>
      <c r="G225" s="31">
        <v>1673.4</v>
      </c>
      <c r="H225" s="230">
        <f t="shared" si="73"/>
        <v>1</v>
      </c>
    </row>
    <row r="226" spans="1:8" ht="31.5">
      <c r="A226" s="28" t="s">
        <v>261</v>
      </c>
      <c r="B226" s="21">
        <v>8</v>
      </c>
      <c r="C226" s="21">
        <v>1</v>
      </c>
      <c r="D226" s="22" t="s">
        <v>156</v>
      </c>
      <c r="E226" s="23">
        <v>600</v>
      </c>
      <c r="F226" s="31">
        <f>F227</f>
        <v>16664.2</v>
      </c>
      <c r="G226" s="31">
        <f>G227</f>
        <v>12186.6</v>
      </c>
      <c r="H226" s="230">
        <f t="shared" si="73"/>
        <v>0.73130423302648795</v>
      </c>
    </row>
    <row r="227" spans="1:8" ht="63">
      <c r="A227" s="28" t="s">
        <v>260</v>
      </c>
      <c r="B227" s="21">
        <v>8</v>
      </c>
      <c r="C227" s="21">
        <v>1</v>
      </c>
      <c r="D227" s="22" t="s">
        <v>156</v>
      </c>
      <c r="E227" s="23">
        <v>610</v>
      </c>
      <c r="F227" s="31">
        <v>16664.2</v>
      </c>
      <c r="G227" s="31">
        <v>12186.6</v>
      </c>
      <c r="H227" s="230">
        <f t="shared" si="73"/>
        <v>0.73130423302648795</v>
      </c>
    </row>
    <row r="228" spans="1:8" ht="15.75">
      <c r="A228" s="28" t="s">
        <v>18</v>
      </c>
      <c r="B228" s="21">
        <v>8</v>
      </c>
      <c r="C228" s="21">
        <v>1</v>
      </c>
      <c r="D228" s="22" t="s">
        <v>156</v>
      </c>
      <c r="E228" s="23">
        <v>800</v>
      </c>
      <c r="F228" s="31">
        <f>F229</f>
        <v>14.5</v>
      </c>
      <c r="G228" s="35">
        <f>G229</f>
        <v>14.5</v>
      </c>
      <c r="H228" s="230">
        <f t="shared" si="73"/>
        <v>1</v>
      </c>
    </row>
    <row r="229" spans="1:8" ht="15.75">
      <c r="A229" s="28" t="s">
        <v>19</v>
      </c>
      <c r="B229" s="21">
        <v>8</v>
      </c>
      <c r="C229" s="21">
        <v>1</v>
      </c>
      <c r="D229" s="22" t="s">
        <v>156</v>
      </c>
      <c r="E229" s="23">
        <v>850</v>
      </c>
      <c r="F229" s="31">
        <v>14.5</v>
      </c>
      <c r="G229" s="31">
        <v>14.5</v>
      </c>
      <c r="H229" s="230">
        <f t="shared" si="73"/>
        <v>1</v>
      </c>
    </row>
    <row r="230" spans="1:8" ht="15.75">
      <c r="A230" s="43" t="s">
        <v>257</v>
      </c>
      <c r="B230" s="44">
        <v>8</v>
      </c>
      <c r="C230" s="44">
        <v>1</v>
      </c>
      <c r="D230" s="45" t="s">
        <v>198</v>
      </c>
      <c r="E230" s="46"/>
      <c r="F230" s="42">
        <f>F231</f>
        <v>2822.6</v>
      </c>
      <c r="G230" s="42">
        <f t="shared" ref="G230" si="84">G231</f>
        <v>2299.4</v>
      </c>
      <c r="H230" s="230">
        <f t="shared" si="73"/>
        <v>0.81463898533267209</v>
      </c>
    </row>
    <row r="231" spans="1:8" ht="31.5">
      <c r="A231" s="28" t="s">
        <v>261</v>
      </c>
      <c r="B231" s="21">
        <v>8</v>
      </c>
      <c r="C231" s="21">
        <v>1</v>
      </c>
      <c r="D231" s="22" t="s">
        <v>198</v>
      </c>
      <c r="E231" s="23">
        <v>600</v>
      </c>
      <c r="F231" s="31">
        <f>F232</f>
        <v>2822.6</v>
      </c>
      <c r="G231" s="31">
        <f t="shared" ref="G231" si="85">G232</f>
        <v>2299.4</v>
      </c>
      <c r="H231" s="230">
        <f t="shared" si="73"/>
        <v>0.81463898533267209</v>
      </c>
    </row>
    <row r="232" spans="1:8" ht="63">
      <c r="A232" s="28" t="s">
        <v>260</v>
      </c>
      <c r="B232" s="21">
        <v>8</v>
      </c>
      <c r="C232" s="21">
        <v>1</v>
      </c>
      <c r="D232" s="22" t="s">
        <v>198</v>
      </c>
      <c r="E232" s="23">
        <v>610</v>
      </c>
      <c r="F232" s="31">
        <v>2822.6</v>
      </c>
      <c r="G232" s="31">
        <v>2299.4</v>
      </c>
      <c r="H232" s="230">
        <f t="shared" si="73"/>
        <v>0.81463898533267209</v>
      </c>
    </row>
    <row r="233" spans="1:8" ht="78.75">
      <c r="A233" s="43" t="s">
        <v>157</v>
      </c>
      <c r="B233" s="44">
        <v>8</v>
      </c>
      <c r="C233" s="44">
        <v>1</v>
      </c>
      <c r="D233" s="45" t="s">
        <v>158</v>
      </c>
      <c r="E233" s="46"/>
      <c r="F233" s="42">
        <f>F234</f>
        <v>4614.1000000000004</v>
      </c>
      <c r="G233" s="42">
        <f t="shared" ref="G233" si="86">G234</f>
        <v>3185.6</v>
      </c>
      <c r="H233" s="230">
        <f t="shared" si="73"/>
        <v>0.69040549619644132</v>
      </c>
    </row>
    <row r="234" spans="1:8" ht="15.75">
      <c r="A234" s="28" t="s">
        <v>24</v>
      </c>
      <c r="B234" s="21">
        <v>8</v>
      </c>
      <c r="C234" s="21">
        <v>1</v>
      </c>
      <c r="D234" s="22" t="s">
        <v>158</v>
      </c>
      <c r="E234" s="23">
        <v>500</v>
      </c>
      <c r="F234" s="31">
        <f>F235</f>
        <v>4614.1000000000004</v>
      </c>
      <c r="G234" s="35">
        <f>G235</f>
        <v>3185.6</v>
      </c>
      <c r="H234" s="230">
        <f t="shared" si="73"/>
        <v>0.69040549619644132</v>
      </c>
    </row>
    <row r="235" spans="1:8" ht="15.75">
      <c r="A235" s="63" t="s">
        <v>25</v>
      </c>
      <c r="B235" s="21">
        <v>8</v>
      </c>
      <c r="C235" s="21">
        <v>1</v>
      </c>
      <c r="D235" s="22" t="s">
        <v>158</v>
      </c>
      <c r="E235" s="23">
        <v>540</v>
      </c>
      <c r="F235" s="31">
        <v>4614.1000000000004</v>
      </c>
      <c r="G235" s="31">
        <v>3185.6</v>
      </c>
      <c r="H235" s="230">
        <f t="shared" si="73"/>
        <v>0.69040549619644132</v>
      </c>
    </row>
    <row r="236" spans="1:8" ht="15.75">
      <c r="A236" s="43" t="s">
        <v>79</v>
      </c>
      <c r="B236" s="44">
        <v>10</v>
      </c>
      <c r="C236" s="21"/>
      <c r="D236" s="22"/>
      <c r="E236" s="23"/>
      <c r="F236" s="42">
        <f t="shared" ref="F236:G240" si="87">F237</f>
        <v>1023.6</v>
      </c>
      <c r="G236" s="47">
        <f t="shared" si="87"/>
        <v>830</v>
      </c>
      <c r="H236" s="230">
        <f t="shared" si="73"/>
        <v>0.81086361860101597</v>
      </c>
    </row>
    <row r="237" spans="1:8" ht="15.75">
      <c r="A237" s="43" t="s">
        <v>80</v>
      </c>
      <c r="B237" s="44">
        <v>10</v>
      </c>
      <c r="C237" s="44">
        <v>1</v>
      </c>
      <c r="D237" s="45" t="s">
        <v>7</v>
      </c>
      <c r="E237" s="46" t="s">
        <v>7</v>
      </c>
      <c r="F237" s="42">
        <f t="shared" si="87"/>
        <v>1023.6</v>
      </c>
      <c r="G237" s="47">
        <f>G238</f>
        <v>830</v>
      </c>
      <c r="H237" s="230">
        <f t="shared" si="73"/>
        <v>0.81086361860101597</v>
      </c>
    </row>
    <row r="238" spans="1:8" ht="15.75">
      <c r="A238" s="95" t="s">
        <v>81</v>
      </c>
      <c r="B238" s="44">
        <v>10</v>
      </c>
      <c r="C238" s="44">
        <v>1</v>
      </c>
      <c r="D238" s="45" t="s">
        <v>10</v>
      </c>
      <c r="E238" s="46" t="s">
        <v>7</v>
      </c>
      <c r="F238" s="42">
        <f t="shared" si="87"/>
        <v>1023.6</v>
      </c>
      <c r="G238" s="47">
        <f t="shared" si="87"/>
        <v>830</v>
      </c>
      <c r="H238" s="230">
        <f t="shared" si="73"/>
        <v>0.81086361860101597</v>
      </c>
    </row>
    <row r="239" spans="1:8" ht="47.25">
      <c r="A239" s="43" t="s">
        <v>82</v>
      </c>
      <c r="B239" s="44">
        <v>10</v>
      </c>
      <c r="C239" s="44">
        <v>1</v>
      </c>
      <c r="D239" s="45" t="s">
        <v>105</v>
      </c>
      <c r="E239" s="46" t="s">
        <v>7</v>
      </c>
      <c r="F239" s="42">
        <f t="shared" si="87"/>
        <v>1023.6</v>
      </c>
      <c r="G239" s="47">
        <f t="shared" si="87"/>
        <v>830</v>
      </c>
      <c r="H239" s="230">
        <f t="shared" si="73"/>
        <v>0.81086361860101597</v>
      </c>
    </row>
    <row r="240" spans="1:8" ht="15.75">
      <c r="A240" s="28" t="s">
        <v>83</v>
      </c>
      <c r="B240" s="21">
        <v>10</v>
      </c>
      <c r="C240" s="21">
        <v>1</v>
      </c>
      <c r="D240" s="22" t="s">
        <v>105</v>
      </c>
      <c r="E240" s="23">
        <v>300</v>
      </c>
      <c r="F240" s="31">
        <f t="shared" si="87"/>
        <v>1023.6</v>
      </c>
      <c r="G240" s="35">
        <f t="shared" si="87"/>
        <v>830</v>
      </c>
      <c r="H240" s="230">
        <f t="shared" si="73"/>
        <v>0.81086361860101597</v>
      </c>
    </row>
    <row r="241" spans="1:8" ht="15.75">
      <c r="A241" s="91" t="s">
        <v>256</v>
      </c>
      <c r="B241" s="21">
        <v>10</v>
      </c>
      <c r="C241" s="21">
        <v>1</v>
      </c>
      <c r="D241" s="22" t="s">
        <v>105</v>
      </c>
      <c r="E241" s="23">
        <v>310</v>
      </c>
      <c r="F241" s="31">
        <v>1023.6</v>
      </c>
      <c r="G241" s="31">
        <v>830</v>
      </c>
      <c r="H241" s="230">
        <f t="shared" si="73"/>
        <v>0.81086361860101597</v>
      </c>
    </row>
    <row r="242" spans="1:8" ht="15.75">
      <c r="A242" s="43" t="s">
        <v>84</v>
      </c>
      <c r="B242" s="44">
        <v>11</v>
      </c>
      <c r="C242" s="44" t="s">
        <v>7</v>
      </c>
      <c r="D242" s="45" t="s">
        <v>7</v>
      </c>
      <c r="E242" s="46" t="s">
        <v>7</v>
      </c>
      <c r="F242" s="42">
        <f>F256+F243</f>
        <v>899.8</v>
      </c>
      <c r="G242" s="42">
        <f t="shared" ref="G242" si="88">G256+G243</f>
        <v>457.1</v>
      </c>
      <c r="H242" s="230">
        <f t="shared" si="73"/>
        <v>0.50800177817292735</v>
      </c>
    </row>
    <row r="243" spans="1:8" ht="15.75" hidden="1">
      <c r="A243" s="43" t="s">
        <v>192</v>
      </c>
      <c r="B243" s="44">
        <v>11</v>
      </c>
      <c r="C243" s="44">
        <v>2</v>
      </c>
      <c r="D243" s="45" t="s">
        <v>7</v>
      </c>
      <c r="E243" s="46" t="s">
        <v>7</v>
      </c>
      <c r="F243" s="42">
        <f>F244+F250</f>
        <v>0</v>
      </c>
      <c r="G243" s="47">
        <v>0</v>
      </c>
      <c r="H243" s="230" t="e">
        <f t="shared" si="73"/>
        <v>#DIV/0!</v>
      </c>
    </row>
    <row r="244" spans="1:8" ht="15.75" hidden="1">
      <c r="A244" s="28" t="s">
        <v>9</v>
      </c>
      <c r="B244" s="21">
        <v>11</v>
      </c>
      <c r="C244" s="21">
        <v>2</v>
      </c>
      <c r="D244" s="22" t="s">
        <v>196</v>
      </c>
      <c r="E244" s="23" t="s">
        <v>7</v>
      </c>
      <c r="F244" s="31">
        <f>F245</f>
        <v>0</v>
      </c>
      <c r="G244" s="35">
        <v>0</v>
      </c>
      <c r="H244" s="230" t="e">
        <f t="shared" si="73"/>
        <v>#DIV/0!</v>
      </c>
    </row>
    <row r="245" spans="1:8" ht="94.5" hidden="1">
      <c r="A245" s="28" t="s">
        <v>218</v>
      </c>
      <c r="B245" s="21">
        <v>11</v>
      </c>
      <c r="C245" s="21">
        <v>2</v>
      </c>
      <c r="D245" s="22" t="s">
        <v>196</v>
      </c>
      <c r="E245" s="23" t="s">
        <v>7</v>
      </c>
      <c r="F245" s="31">
        <f>F246</f>
        <v>0</v>
      </c>
      <c r="G245" s="35">
        <v>0</v>
      </c>
      <c r="H245" s="230" t="e">
        <f t="shared" si="73"/>
        <v>#DIV/0!</v>
      </c>
    </row>
    <row r="246" spans="1:8" ht="31.5" hidden="1">
      <c r="A246" s="28" t="s">
        <v>193</v>
      </c>
      <c r="B246" s="21">
        <v>11</v>
      </c>
      <c r="C246" s="21">
        <v>2</v>
      </c>
      <c r="D246" s="22" t="s">
        <v>196</v>
      </c>
      <c r="E246" s="23" t="s">
        <v>194</v>
      </c>
      <c r="F246" s="31">
        <f>F247</f>
        <v>0</v>
      </c>
      <c r="G246" s="35">
        <v>0</v>
      </c>
      <c r="H246" s="230" t="e">
        <f t="shared" si="73"/>
        <v>#DIV/0!</v>
      </c>
    </row>
    <row r="247" spans="1:8" ht="31.5" hidden="1">
      <c r="A247" s="28" t="s">
        <v>17</v>
      </c>
      <c r="B247" s="21">
        <v>11</v>
      </c>
      <c r="C247" s="21">
        <v>2</v>
      </c>
      <c r="D247" s="22" t="s">
        <v>196</v>
      </c>
      <c r="E247" s="23" t="s">
        <v>195</v>
      </c>
      <c r="F247" s="31"/>
      <c r="G247" s="35">
        <v>0</v>
      </c>
      <c r="H247" s="230" t="e">
        <f t="shared" si="73"/>
        <v>#DIV/0!</v>
      </c>
    </row>
    <row r="248" spans="1:8" ht="31.5" hidden="1">
      <c r="A248" s="28" t="s">
        <v>117</v>
      </c>
      <c r="B248" s="21">
        <v>11</v>
      </c>
      <c r="C248" s="21">
        <v>2</v>
      </c>
      <c r="D248" s="22" t="s">
        <v>196</v>
      </c>
      <c r="E248" s="23">
        <v>400</v>
      </c>
      <c r="F248" s="31">
        <f>F249</f>
        <v>0</v>
      </c>
      <c r="G248" s="35">
        <v>0</v>
      </c>
      <c r="H248" s="230" t="e">
        <f t="shared" si="73"/>
        <v>#DIV/0!</v>
      </c>
    </row>
    <row r="249" spans="1:8" ht="15.75" hidden="1">
      <c r="A249" s="28" t="s">
        <v>118</v>
      </c>
      <c r="B249" s="21">
        <v>11</v>
      </c>
      <c r="C249" s="21">
        <v>2</v>
      </c>
      <c r="D249" s="22" t="s">
        <v>196</v>
      </c>
      <c r="E249" s="23">
        <v>410</v>
      </c>
      <c r="F249" s="31">
        <v>0</v>
      </c>
      <c r="G249" s="35">
        <v>0</v>
      </c>
      <c r="H249" s="230" t="e">
        <f t="shared" si="73"/>
        <v>#DIV/0!</v>
      </c>
    </row>
    <row r="250" spans="1:8" s="123" customFormat="1" ht="31.5" hidden="1">
      <c r="A250" s="43" t="s">
        <v>9</v>
      </c>
      <c r="B250" s="44">
        <v>11</v>
      </c>
      <c r="C250" s="44">
        <v>2</v>
      </c>
      <c r="D250" s="45" t="s">
        <v>197</v>
      </c>
      <c r="E250" s="46" t="s">
        <v>7</v>
      </c>
      <c r="F250" s="42">
        <f>F251</f>
        <v>0</v>
      </c>
      <c r="G250" s="47">
        <v>0</v>
      </c>
      <c r="H250" s="230" t="e">
        <f t="shared" si="73"/>
        <v>#DIV/0!</v>
      </c>
    </row>
    <row r="251" spans="1:8" ht="94.5" hidden="1">
      <c r="A251" s="28" t="s">
        <v>219</v>
      </c>
      <c r="B251" s="21">
        <v>11</v>
      </c>
      <c r="C251" s="21">
        <v>2</v>
      </c>
      <c r="D251" s="22" t="s">
        <v>197</v>
      </c>
      <c r="E251" s="23" t="s">
        <v>7</v>
      </c>
      <c r="F251" s="31">
        <f>F252</f>
        <v>0</v>
      </c>
      <c r="G251" s="35">
        <v>0</v>
      </c>
      <c r="H251" s="230" t="e">
        <f t="shared" si="73"/>
        <v>#DIV/0!</v>
      </c>
    </row>
    <row r="252" spans="1:8" ht="31.5" hidden="1">
      <c r="A252" s="28" t="s">
        <v>193</v>
      </c>
      <c r="B252" s="21">
        <v>11</v>
      </c>
      <c r="C252" s="21">
        <v>2</v>
      </c>
      <c r="D252" s="22" t="s">
        <v>197</v>
      </c>
      <c r="E252" s="23" t="s">
        <v>194</v>
      </c>
      <c r="F252" s="31">
        <f>F253</f>
        <v>0</v>
      </c>
      <c r="G252" s="35">
        <v>0</v>
      </c>
      <c r="H252" s="230" t="e">
        <f t="shared" si="73"/>
        <v>#DIV/0!</v>
      </c>
    </row>
    <row r="253" spans="1:8" ht="31.5" hidden="1">
      <c r="A253" s="28" t="s">
        <v>17</v>
      </c>
      <c r="B253" s="21">
        <v>11</v>
      </c>
      <c r="C253" s="21">
        <v>2</v>
      </c>
      <c r="D253" s="22" t="s">
        <v>197</v>
      </c>
      <c r="E253" s="23" t="s">
        <v>195</v>
      </c>
      <c r="F253" s="31"/>
      <c r="G253" s="35">
        <v>0</v>
      </c>
      <c r="H253" s="230" t="e">
        <f t="shared" si="73"/>
        <v>#DIV/0!</v>
      </c>
    </row>
    <row r="254" spans="1:8" ht="31.5" hidden="1">
      <c r="A254" s="28" t="s">
        <v>117</v>
      </c>
      <c r="B254" s="21">
        <v>11</v>
      </c>
      <c r="C254" s="21">
        <v>2</v>
      </c>
      <c r="D254" s="22" t="s">
        <v>197</v>
      </c>
      <c r="E254" s="23">
        <v>400</v>
      </c>
      <c r="F254" s="31">
        <v>0</v>
      </c>
      <c r="G254" s="35">
        <v>0</v>
      </c>
      <c r="H254" s="230" t="e">
        <f t="shared" si="73"/>
        <v>#DIV/0!</v>
      </c>
    </row>
    <row r="255" spans="1:8" ht="31.5" hidden="1">
      <c r="A255" s="28" t="s">
        <v>118</v>
      </c>
      <c r="B255" s="21">
        <v>11</v>
      </c>
      <c r="C255" s="21">
        <v>2</v>
      </c>
      <c r="D255" s="22" t="s">
        <v>197</v>
      </c>
      <c r="E255" s="23">
        <v>410</v>
      </c>
      <c r="F255" s="31">
        <v>0</v>
      </c>
      <c r="G255" s="35">
        <v>0</v>
      </c>
      <c r="H255" s="230" t="e">
        <f t="shared" si="73"/>
        <v>#DIV/0!</v>
      </c>
    </row>
    <row r="256" spans="1:8" ht="31.5">
      <c r="A256" s="43" t="s">
        <v>86</v>
      </c>
      <c r="B256" s="44">
        <v>11</v>
      </c>
      <c r="C256" s="44">
        <v>5</v>
      </c>
      <c r="D256" s="45" t="s">
        <v>7</v>
      </c>
      <c r="E256" s="46" t="s">
        <v>7</v>
      </c>
      <c r="F256" s="42">
        <f>F257</f>
        <v>899.8</v>
      </c>
      <c r="G256" s="42">
        <f t="shared" ref="G256" si="89">G257</f>
        <v>457.1</v>
      </c>
      <c r="H256" s="230">
        <f t="shared" si="73"/>
        <v>0.50800177817292735</v>
      </c>
    </row>
    <row r="257" spans="1:8" ht="47.25">
      <c r="A257" s="43" t="s">
        <v>159</v>
      </c>
      <c r="B257" s="44">
        <v>11</v>
      </c>
      <c r="C257" s="44">
        <v>5</v>
      </c>
      <c r="D257" s="45" t="s">
        <v>85</v>
      </c>
      <c r="E257" s="46"/>
      <c r="F257" s="42">
        <f t="shared" ref="F257:G257" si="90">F258</f>
        <v>899.8</v>
      </c>
      <c r="G257" s="47">
        <f t="shared" si="90"/>
        <v>457.1</v>
      </c>
      <c r="H257" s="230">
        <f t="shared" si="73"/>
        <v>0.50800177817292735</v>
      </c>
    </row>
    <row r="258" spans="1:8" ht="63">
      <c r="A258" s="28" t="s">
        <v>160</v>
      </c>
      <c r="B258" s="21">
        <v>11</v>
      </c>
      <c r="C258" s="21">
        <v>5</v>
      </c>
      <c r="D258" s="22" t="s">
        <v>162</v>
      </c>
      <c r="E258" s="23"/>
      <c r="F258" s="31">
        <f>F259+F261</f>
        <v>899.8</v>
      </c>
      <c r="G258" s="31">
        <f t="shared" ref="G258" si="91">G259+G261</f>
        <v>457.1</v>
      </c>
      <c r="H258" s="230">
        <f t="shared" si="73"/>
        <v>0.50800177817292735</v>
      </c>
    </row>
    <row r="259" spans="1:8" ht="78.75">
      <c r="A259" s="28" t="s">
        <v>161</v>
      </c>
      <c r="B259" s="21">
        <v>11</v>
      </c>
      <c r="C259" s="21">
        <v>5</v>
      </c>
      <c r="D259" s="22" t="s">
        <v>162</v>
      </c>
      <c r="E259" s="23">
        <v>100</v>
      </c>
      <c r="F259" s="31">
        <f t="shared" ref="F259" si="92">F260</f>
        <v>425.9</v>
      </c>
      <c r="G259" s="31">
        <f>G260</f>
        <v>256.2</v>
      </c>
      <c r="H259" s="230">
        <f t="shared" ref="H259:H279" si="93">G259/F259</f>
        <v>0.60154965954449402</v>
      </c>
    </row>
    <row r="260" spans="1:8" ht="31.5">
      <c r="A260" s="28" t="s">
        <v>39</v>
      </c>
      <c r="B260" s="21">
        <v>11</v>
      </c>
      <c r="C260" s="21">
        <v>5</v>
      </c>
      <c r="D260" s="22" t="s">
        <v>162</v>
      </c>
      <c r="E260" s="23">
        <v>120</v>
      </c>
      <c r="F260" s="31">
        <f>353.9+72</f>
        <v>425.9</v>
      </c>
      <c r="G260" s="35">
        <v>256.2</v>
      </c>
      <c r="H260" s="230">
        <f t="shared" si="93"/>
        <v>0.60154965954449402</v>
      </c>
    </row>
    <row r="261" spans="1:8" ht="31.5">
      <c r="A261" s="28" t="s">
        <v>107</v>
      </c>
      <c r="B261" s="21">
        <v>11</v>
      </c>
      <c r="C261" s="21">
        <v>5</v>
      </c>
      <c r="D261" s="22" t="s">
        <v>162</v>
      </c>
      <c r="E261" s="23">
        <v>200</v>
      </c>
      <c r="F261" s="31">
        <f>F262</f>
        <v>473.9</v>
      </c>
      <c r="G261" s="31">
        <f t="shared" ref="G261" si="94">G262</f>
        <v>200.9</v>
      </c>
      <c r="H261" s="230">
        <f t="shared" si="93"/>
        <v>0.4239290989660266</v>
      </c>
    </row>
    <row r="262" spans="1:8" ht="31.5">
      <c r="A262" s="28" t="s">
        <v>17</v>
      </c>
      <c r="B262" s="21">
        <v>11</v>
      </c>
      <c r="C262" s="21">
        <v>5</v>
      </c>
      <c r="D262" s="22" t="s">
        <v>162</v>
      </c>
      <c r="E262" s="23">
        <v>240</v>
      </c>
      <c r="F262" s="31">
        <v>473.9</v>
      </c>
      <c r="G262" s="31">
        <v>200.9</v>
      </c>
      <c r="H262" s="230">
        <f t="shared" si="93"/>
        <v>0.4239290989660266</v>
      </c>
    </row>
    <row r="263" spans="1:8" ht="15.75">
      <c r="A263" s="43" t="s">
        <v>163</v>
      </c>
      <c r="B263" s="44">
        <v>12</v>
      </c>
      <c r="C263" s="44"/>
      <c r="D263" s="45"/>
      <c r="E263" s="46"/>
      <c r="F263" s="42">
        <f>F264</f>
        <v>4548.5999999999995</v>
      </c>
      <c r="G263" s="42">
        <f t="shared" ref="G263" si="95">G264</f>
        <v>3808.3999999999996</v>
      </c>
      <c r="H263" s="230">
        <f t="shared" si="93"/>
        <v>0.83726861012179576</v>
      </c>
    </row>
    <row r="264" spans="1:8" ht="15.75">
      <c r="A264" s="43" t="s">
        <v>164</v>
      </c>
      <c r="B264" s="44">
        <v>12</v>
      </c>
      <c r="C264" s="44">
        <v>2</v>
      </c>
      <c r="D264" s="45"/>
      <c r="E264" s="46"/>
      <c r="F264" s="42">
        <f>F265</f>
        <v>4548.5999999999995</v>
      </c>
      <c r="G264" s="42">
        <f t="shared" ref="G264" si="96">G265</f>
        <v>3808.3999999999996</v>
      </c>
      <c r="H264" s="230">
        <f t="shared" si="93"/>
        <v>0.83726861012179576</v>
      </c>
    </row>
    <row r="265" spans="1:8" ht="15.75">
      <c r="A265" s="28" t="s">
        <v>9</v>
      </c>
      <c r="B265" s="21">
        <v>12</v>
      </c>
      <c r="C265" s="21">
        <v>2</v>
      </c>
      <c r="D265" s="22" t="s">
        <v>10</v>
      </c>
      <c r="E265" s="23"/>
      <c r="F265" s="31">
        <f>F266</f>
        <v>4548.5999999999995</v>
      </c>
      <c r="G265" s="31">
        <f t="shared" ref="G265" si="97">G266</f>
        <v>3808.3999999999996</v>
      </c>
      <c r="H265" s="230">
        <f t="shared" si="93"/>
        <v>0.83726861012179576</v>
      </c>
    </row>
    <row r="266" spans="1:8" ht="47.25">
      <c r="A266" s="28" t="s">
        <v>165</v>
      </c>
      <c r="B266" s="21">
        <v>12</v>
      </c>
      <c r="C266" s="21">
        <v>2</v>
      </c>
      <c r="D266" s="22" t="s">
        <v>166</v>
      </c>
      <c r="E266" s="23"/>
      <c r="F266" s="31">
        <f>F267+F269+F271</f>
        <v>4548.5999999999995</v>
      </c>
      <c r="G266" s="31">
        <f t="shared" ref="G266" si="98">G267+G269+G271</f>
        <v>3808.3999999999996</v>
      </c>
      <c r="H266" s="230">
        <f t="shared" si="93"/>
        <v>0.83726861012179576</v>
      </c>
    </row>
    <row r="267" spans="1:8" ht="78.75">
      <c r="A267" s="28" t="s">
        <v>13</v>
      </c>
      <c r="B267" s="21">
        <v>12</v>
      </c>
      <c r="C267" s="21">
        <v>2</v>
      </c>
      <c r="D267" s="22" t="s">
        <v>166</v>
      </c>
      <c r="E267" s="23">
        <v>100</v>
      </c>
      <c r="F267" s="31">
        <f>F268</f>
        <v>2123.9</v>
      </c>
      <c r="G267" s="31">
        <f t="shared" ref="G267" si="99">G268</f>
        <v>1830.3</v>
      </c>
      <c r="H267" s="230">
        <f t="shared" si="93"/>
        <v>0.8617637365224351</v>
      </c>
    </row>
    <row r="268" spans="1:8" ht="15.75">
      <c r="A268" s="28" t="s">
        <v>77</v>
      </c>
      <c r="B268" s="21">
        <v>12</v>
      </c>
      <c r="C268" s="21">
        <v>2</v>
      </c>
      <c r="D268" s="22" t="s">
        <v>166</v>
      </c>
      <c r="E268" s="23">
        <v>110</v>
      </c>
      <c r="F268" s="31">
        <v>2123.9</v>
      </c>
      <c r="G268" s="31">
        <v>1830.3</v>
      </c>
      <c r="H268" s="230">
        <f t="shared" si="93"/>
        <v>0.8617637365224351</v>
      </c>
    </row>
    <row r="269" spans="1:8" ht="31.5">
      <c r="A269" s="28" t="s">
        <v>107</v>
      </c>
      <c r="B269" s="21">
        <v>12</v>
      </c>
      <c r="C269" s="21">
        <v>2</v>
      </c>
      <c r="D269" s="22" t="s">
        <v>166</v>
      </c>
      <c r="E269" s="23">
        <v>200</v>
      </c>
      <c r="F269" s="31">
        <f>F270</f>
        <v>2424.5</v>
      </c>
      <c r="G269" s="31">
        <f t="shared" ref="G269" si="100">G270</f>
        <v>1978.1</v>
      </c>
      <c r="H269" s="230">
        <f t="shared" si="93"/>
        <v>0.8158795627964528</v>
      </c>
    </row>
    <row r="270" spans="1:8" ht="31.5">
      <c r="A270" s="28" t="s">
        <v>17</v>
      </c>
      <c r="B270" s="21">
        <v>12</v>
      </c>
      <c r="C270" s="21">
        <v>2</v>
      </c>
      <c r="D270" s="22" t="s">
        <v>166</v>
      </c>
      <c r="E270" s="23">
        <v>240</v>
      </c>
      <c r="F270" s="31">
        <v>2424.5</v>
      </c>
      <c r="G270" s="35">
        <v>1978.1</v>
      </c>
      <c r="H270" s="230">
        <f t="shared" si="93"/>
        <v>0.8158795627964528</v>
      </c>
    </row>
    <row r="271" spans="1:8" ht="15.75">
      <c r="A271" s="28" t="s">
        <v>18</v>
      </c>
      <c r="B271" s="21">
        <v>12</v>
      </c>
      <c r="C271" s="21">
        <v>2</v>
      </c>
      <c r="D271" s="22" t="s">
        <v>166</v>
      </c>
      <c r="E271" s="23">
        <v>800</v>
      </c>
      <c r="F271" s="31">
        <f>F272</f>
        <v>0.2</v>
      </c>
      <c r="G271" s="35">
        <f>G272</f>
        <v>0</v>
      </c>
      <c r="H271" s="230">
        <f t="shared" si="93"/>
        <v>0</v>
      </c>
    </row>
    <row r="272" spans="1:8" ht="15.75">
      <c r="A272" s="28" t="s">
        <v>19</v>
      </c>
      <c r="B272" s="21">
        <v>12</v>
      </c>
      <c r="C272" s="21">
        <v>2</v>
      </c>
      <c r="D272" s="22" t="s">
        <v>166</v>
      </c>
      <c r="E272" s="23">
        <v>850</v>
      </c>
      <c r="F272" s="31">
        <v>0.2</v>
      </c>
      <c r="G272" s="35">
        <v>0</v>
      </c>
      <c r="H272" s="230">
        <f t="shared" si="93"/>
        <v>0</v>
      </c>
    </row>
    <row r="273" spans="1:8" ht="15.75" hidden="1">
      <c r="A273" s="43" t="s">
        <v>87</v>
      </c>
      <c r="B273" s="44">
        <v>99</v>
      </c>
      <c r="C273" s="44"/>
      <c r="D273" s="45" t="s">
        <v>7</v>
      </c>
      <c r="E273" s="46" t="s">
        <v>7</v>
      </c>
      <c r="F273" s="31">
        <f t="shared" ref="F273:G277" si="101">F274</f>
        <v>0</v>
      </c>
      <c r="G273" s="47">
        <f t="shared" si="101"/>
        <v>0</v>
      </c>
      <c r="H273" s="230" t="e">
        <f t="shared" si="93"/>
        <v>#DIV/0!</v>
      </c>
    </row>
    <row r="274" spans="1:8" ht="15.75" hidden="1">
      <c r="A274" s="28" t="s">
        <v>87</v>
      </c>
      <c r="B274" s="21">
        <v>99</v>
      </c>
      <c r="C274" s="21">
        <v>99</v>
      </c>
      <c r="D274" s="22"/>
      <c r="E274" s="23"/>
      <c r="F274" s="31">
        <f t="shared" si="101"/>
        <v>0</v>
      </c>
      <c r="G274" s="35">
        <f t="shared" si="101"/>
        <v>0</v>
      </c>
      <c r="H274" s="230" t="e">
        <f t="shared" si="93"/>
        <v>#DIV/0!</v>
      </c>
    </row>
    <row r="275" spans="1:8" ht="15.75" hidden="1">
      <c r="A275" s="28" t="s">
        <v>9</v>
      </c>
      <c r="B275" s="21">
        <v>99</v>
      </c>
      <c r="C275" s="21">
        <v>99</v>
      </c>
      <c r="D275" s="22" t="s">
        <v>10</v>
      </c>
      <c r="E275" s="23"/>
      <c r="F275" s="31">
        <f t="shared" si="101"/>
        <v>0</v>
      </c>
      <c r="G275" s="35">
        <f t="shared" si="101"/>
        <v>0</v>
      </c>
      <c r="H275" s="230" t="e">
        <f t="shared" si="93"/>
        <v>#DIV/0!</v>
      </c>
    </row>
    <row r="276" spans="1:8" ht="15.75" hidden="1">
      <c r="A276" s="28" t="s">
        <v>87</v>
      </c>
      <c r="B276" s="21">
        <v>99</v>
      </c>
      <c r="C276" s="21">
        <v>99</v>
      </c>
      <c r="D276" s="22" t="s">
        <v>88</v>
      </c>
      <c r="E276" s="23"/>
      <c r="F276" s="31">
        <f t="shared" si="101"/>
        <v>0</v>
      </c>
      <c r="G276" s="35">
        <f t="shared" si="101"/>
        <v>0</v>
      </c>
      <c r="H276" s="230" t="e">
        <f t="shared" si="93"/>
        <v>#DIV/0!</v>
      </c>
    </row>
    <row r="277" spans="1:8" ht="15.75" hidden="1">
      <c r="A277" s="28" t="s">
        <v>87</v>
      </c>
      <c r="B277" s="21">
        <v>99</v>
      </c>
      <c r="C277" s="21">
        <v>99</v>
      </c>
      <c r="D277" s="22" t="s">
        <v>88</v>
      </c>
      <c r="E277" s="23">
        <v>900</v>
      </c>
      <c r="F277" s="31">
        <f t="shared" si="101"/>
        <v>0</v>
      </c>
      <c r="G277" s="35">
        <f t="shared" si="101"/>
        <v>0</v>
      </c>
      <c r="H277" s="230" t="e">
        <f t="shared" si="93"/>
        <v>#DIV/0!</v>
      </c>
    </row>
    <row r="278" spans="1:8" ht="15.75" hidden="1">
      <c r="A278" s="28" t="s">
        <v>87</v>
      </c>
      <c r="B278" s="21">
        <v>99</v>
      </c>
      <c r="C278" s="21">
        <v>99</v>
      </c>
      <c r="D278" s="22" t="s">
        <v>88</v>
      </c>
      <c r="E278" s="23">
        <v>990</v>
      </c>
      <c r="F278" s="31">
        <v>0</v>
      </c>
      <c r="G278" s="35">
        <v>0</v>
      </c>
      <c r="H278" s="230" t="e">
        <f t="shared" si="93"/>
        <v>#DIV/0!</v>
      </c>
    </row>
    <row r="279" spans="1:8" ht="15.75">
      <c r="A279" s="133" t="s">
        <v>89</v>
      </c>
      <c r="B279" s="133"/>
      <c r="C279" s="133"/>
      <c r="D279" s="132"/>
      <c r="E279" s="58"/>
      <c r="F279" s="48">
        <f>F5+F71+F78+F84+F130+F206+F213+F236+F242+F263+F273</f>
        <v>195979.2</v>
      </c>
      <c r="G279" s="48">
        <f>G5+G71+G78+G84+G130+G206+G213+G236+G242+G263+G273</f>
        <v>73974</v>
      </c>
      <c r="H279" s="230">
        <f t="shared" si="93"/>
        <v>0.37745842415929853</v>
      </c>
    </row>
    <row r="280" spans="1:8" ht="15.75">
      <c r="A280" s="124"/>
    </row>
    <row r="281" spans="1:8" ht="15.75">
      <c r="A281" s="124"/>
    </row>
    <row r="282" spans="1:8" ht="15">
      <c r="A282" s="126"/>
    </row>
    <row r="283" spans="1:8" ht="15">
      <c r="A283" s="127"/>
    </row>
    <row r="284" spans="1:8" ht="15">
      <c r="A284" s="126"/>
    </row>
    <row r="452" spans="3:3">
      <c r="C452" s="33">
        <v>414</v>
      </c>
    </row>
    <row r="569" spans="4:4" ht="15.75">
      <c r="D569" s="128" t="s">
        <v>228</v>
      </c>
    </row>
  </sheetData>
  <autoFilter ref="A4:J279"/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72" fitToHeight="7" orientation="portrait" r:id="rId1"/>
  <headerFooter alignWithMargins="0">
    <oddFooter>Страница &amp;P из &amp;N</oddFooter>
  </headerFooter>
  <ignoredErrors>
    <ignoredError sqref="F61:G61 F73:G73 F50 F132 F263:F267 F117 F258:G258 F29:G30 F94:G95 F97:G97 F220:G220 F222:G222 G266 F208:G208 F177:G177 F216:G217 F100:G100 F105:G105 F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222"/>
  <sheetViews>
    <sheetView showGridLines="0" view="pageBreakPreview" topLeftCell="A150" zoomScaleNormal="100" zoomScaleSheetLayoutView="100" workbookViewId="0">
      <selection activeCell="A19" sqref="A19"/>
    </sheetView>
  </sheetViews>
  <sheetFormatPr defaultColWidth="9.140625" defaultRowHeight="12.75"/>
  <cols>
    <col min="1" max="1" width="62.5703125" style="1" customWidth="1"/>
    <col min="2" max="2" width="16" style="17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9" width="9.140625" style="53" hidden="1" customWidth="1"/>
    <col min="10" max="10" width="12.85546875" style="1" hidden="1" customWidth="1"/>
    <col min="11" max="11" width="11.42578125" style="1" hidden="1" customWidth="1"/>
    <col min="12" max="12" width="6.85546875" style="1" customWidth="1"/>
    <col min="13" max="245" width="9.140625" style="1" customWidth="1"/>
    <col min="246" max="16384" width="9.140625" style="1"/>
  </cols>
  <sheetData>
    <row r="1" spans="1:11" ht="30" customHeight="1">
      <c r="A1" s="277" t="s">
        <v>451</v>
      </c>
      <c r="B1" s="278"/>
      <c r="C1" s="278"/>
      <c r="D1" s="278"/>
      <c r="E1" s="278"/>
      <c r="F1" s="278"/>
      <c r="G1" s="278"/>
      <c r="H1" s="278"/>
    </row>
    <row r="2" spans="1:11" ht="21.75" customHeight="1">
      <c r="A2" s="64"/>
      <c r="B2" s="65"/>
      <c r="C2" s="64"/>
      <c r="D2" s="64"/>
      <c r="E2" s="64"/>
      <c r="F2" s="64"/>
      <c r="G2" s="64"/>
      <c r="H2" s="71" t="s">
        <v>91</v>
      </c>
    </row>
    <row r="3" spans="1:11" ht="21.75" customHeight="1">
      <c r="A3" s="279" t="s">
        <v>0</v>
      </c>
      <c r="B3" s="279" t="s">
        <v>3</v>
      </c>
      <c r="C3" s="279" t="s">
        <v>4</v>
      </c>
      <c r="D3" s="279" t="s">
        <v>1</v>
      </c>
      <c r="E3" s="279" t="s">
        <v>2</v>
      </c>
      <c r="F3" s="282" t="s">
        <v>285</v>
      </c>
      <c r="G3" s="284" t="s">
        <v>286</v>
      </c>
      <c r="H3" s="284" t="s">
        <v>287</v>
      </c>
    </row>
    <row r="4" spans="1:11" ht="21.75" customHeight="1">
      <c r="A4" s="280"/>
      <c r="B4" s="281"/>
      <c r="C4" s="281"/>
      <c r="D4" s="281"/>
      <c r="E4" s="281"/>
      <c r="F4" s="283"/>
      <c r="G4" s="285"/>
      <c r="H4" s="285"/>
      <c r="I4" s="54" t="s">
        <v>186</v>
      </c>
      <c r="J4" s="34" t="s">
        <v>187</v>
      </c>
      <c r="K4" s="36"/>
    </row>
    <row r="5" spans="1:11" s="15" customFormat="1" ht="63">
      <c r="A5" s="49" t="s">
        <v>167</v>
      </c>
      <c r="B5" s="45" t="s">
        <v>42</v>
      </c>
      <c r="C5" s="66" t="s">
        <v>7</v>
      </c>
      <c r="D5" s="67"/>
      <c r="E5" s="67"/>
      <c r="F5" s="59">
        <f>F6</f>
        <v>397.9</v>
      </c>
      <c r="G5" s="59">
        <f>G6</f>
        <v>43</v>
      </c>
      <c r="H5" s="231">
        <f>G5/F5</f>
        <v>0.10806735360643378</v>
      </c>
      <c r="I5" s="56"/>
      <c r="J5" s="40"/>
      <c r="K5" s="40"/>
    </row>
    <row r="6" spans="1:11" s="15" customFormat="1" ht="52.5" customHeight="1">
      <c r="A6" s="43" t="s">
        <v>43</v>
      </c>
      <c r="B6" s="45" t="s">
        <v>44</v>
      </c>
      <c r="C6" s="66" t="s">
        <v>7</v>
      </c>
      <c r="D6" s="67"/>
      <c r="E6" s="67"/>
      <c r="F6" s="59">
        <f>F7</f>
        <v>397.9</v>
      </c>
      <c r="G6" s="59">
        <f>G7</f>
        <v>43</v>
      </c>
      <c r="H6" s="231">
        <f t="shared" ref="H6:H71" si="0">G6/F6</f>
        <v>0.10806735360643378</v>
      </c>
      <c r="I6" s="56"/>
      <c r="J6" s="40"/>
      <c r="K6" s="40"/>
    </row>
    <row r="7" spans="1:11" s="15" customFormat="1" ht="31.5">
      <c r="A7" s="28" t="s">
        <v>107</v>
      </c>
      <c r="B7" s="22" t="s">
        <v>44</v>
      </c>
      <c r="C7" s="68">
        <v>200</v>
      </c>
      <c r="D7" s="69"/>
      <c r="E7" s="69"/>
      <c r="F7" s="70">
        <f t="shared" ref="F7:G7" si="1">F8</f>
        <v>397.9</v>
      </c>
      <c r="G7" s="70">
        <f t="shared" si="1"/>
        <v>43</v>
      </c>
      <c r="H7" s="231">
        <f t="shared" si="0"/>
        <v>0.10806735360643378</v>
      </c>
      <c r="I7" s="56"/>
      <c r="J7" s="40"/>
      <c r="K7" s="40"/>
    </row>
    <row r="8" spans="1:11" s="15" customFormat="1" ht="31.5">
      <c r="A8" s="28" t="s">
        <v>17</v>
      </c>
      <c r="B8" s="22" t="s">
        <v>44</v>
      </c>
      <c r="C8" s="68">
        <v>240</v>
      </c>
      <c r="D8" s="69">
        <v>3</v>
      </c>
      <c r="E8" s="69">
        <v>10</v>
      </c>
      <c r="F8" s="70">
        <f>'Приложение 2'!F83</f>
        <v>397.9</v>
      </c>
      <c r="G8" s="70">
        <f>'Приложение 2'!G83</f>
        <v>43</v>
      </c>
      <c r="H8" s="231">
        <f t="shared" si="0"/>
        <v>0.10806735360643378</v>
      </c>
      <c r="I8" s="56"/>
      <c r="J8" s="40"/>
      <c r="K8" s="41">
        <f>J8+I8</f>
        <v>0</v>
      </c>
    </row>
    <row r="9" spans="1:11" s="16" customFormat="1" ht="47.25">
      <c r="A9" s="43" t="s">
        <v>168</v>
      </c>
      <c r="B9" s="45" t="s">
        <v>48</v>
      </c>
      <c r="C9" s="46"/>
      <c r="D9" s="44"/>
      <c r="E9" s="44"/>
      <c r="F9" s="42">
        <f>F13+F10+F19+F22</f>
        <v>57665.9</v>
      </c>
      <c r="G9" s="42">
        <f>G13+G10+G19+G22</f>
        <v>6558.5</v>
      </c>
      <c r="H9" s="231">
        <f t="shared" si="0"/>
        <v>0.11373272592641405</v>
      </c>
      <c r="I9" s="39"/>
      <c r="J9" s="37"/>
      <c r="K9" s="41">
        <f t="shared" ref="K9:K91" si="2">J9+I9</f>
        <v>0</v>
      </c>
    </row>
    <row r="10" spans="1:11" s="16" customFormat="1" ht="126" hidden="1">
      <c r="A10" s="43" t="s">
        <v>225</v>
      </c>
      <c r="B10" s="45" t="s">
        <v>199</v>
      </c>
      <c r="C10" s="46"/>
      <c r="D10" s="44"/>
      <c r="E10" s="44"/>
      <c r="F10" s="42">
        <f>F11</f>
        <v>0</v>
      </c>
      <c r="G10" s="42">
        <f>G11</f>
        <v>1</v>
      </c>
      <c r="H10" s="231" t="e">
        <f t="shared" si="0"/>
        <v>#DIV/0!</v>
      </c>
      <c r="I10" s="39"/>
      <c r="J10" s="37"/>
      <c r="K10" s="52"/>
    </row>
    <row r="11" spans="1:11" s="16" customFormat="1" ht="31.5" hidden="1">
      <c r="A11" s="28" t="s">
        <v>107</v>
      </c>
      <c r="B11" s="22" t="s">
        <v>199</v>
      </c>
      <c r="C11" s="23">
        <v>200</v>
      </c>
      <c r="D11" s="21"/>
      <c r="E11" s="21"/>
      <c r="F11" s="31">
        <f>F12</f>
        <v>0</v>
      </c>
      <c r="G11" s="31">
        <f>G12</f>
        <v>1</v>
      </c>
      <c r="H11" s="231" t="e">
        <f t="shared" si="0"/>
        <v>#DIV/0!</v>
      </c>
      <c r="I11" s="39"/>
      <c r="J11" s="37"/>
      <c r="K11" s="41"/>
    </row>
    <row r="12" spans="1:11" s="16" customFormat="1" ht="31.5" hidden="1">
      <c r="A12" s="28" t="s">
        <v>17</v>
      </c>
      <c r="B12" s="22" t="s">
        <v>199</v>
      </c>
      <c r="C12" s="23">
        <v>240</v>
      </c>
      <c r="D12" s="21">
        <v>4</v>
      </c>
      <c r="E12" s="21">
        <v>9</v>
      </c>
      <c r="F12" s="31">
        <v>0</v>
      </c>
      <c r="G12" s="31">
        <v>1</v>
      </c>
      <c r="H12" s="231" t="e">
        <f t="shared" si="0"/>
        <v>#DIV/0!</v>
      </c>
      <c r="I12" s="39"/>
      <c r="J12" s="37"/>
      <c r="K12" s="41"/>
    </row>
    <row r="13" spans="1:11" s="16" customFormat="1" ht="47.25">
      <c r="A13" s="43" t="str">
        <f>'Приложение 2'!A93</f>
        <v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v>
      </c>
      <c r="B13" s="45" t="s">
        <v>49</v>
      </c>
      <c r="C13" s="46"/>
      <c r="D13" s="44"/>
      <c r="E13" s="44"/>
      <c r="F13" s="42">
        <f>F14</f>
        <v>16660.400000000001</v>
      </c>
      <c r="G13" s="42">
        <f>G14</f>
        <v>6557.5</v>
      </c>
      <c r="H13" s="231">
        <f t="shared" si="0"/>
        <v>0.39359799284530983</v>
      </c>
      <c r="I13" s="39"/>
      <c r="J13" s="37"/>
      <c r="K13" s="41">
        <f t="shared" si="2"/>
        <v>0</v>
      </c>
    </row>
    <row r="14" spans="1:11" s="16" customFormat="1" ht="47.25">
      <c r="A14" s="43" t="str">
        <f>'Приложение 2'!A94</f>
        <v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v>
      </c>
      <c r="B14" s="45" t="s">
        <v>50</v>
      </c>
      <c r="C14" s="46"/>
      <c r="D14" s="44"/>
      <c r="E14" s="44"/>
      <c r="F14" s="42">
        <f>F15+F17</f>
        <v>16660.400000000001</v>
      </c>
      <c r="G14" s="42">
        <f>G15+G17</f>
        <v>6557.5</v>
      </c>
      <c r="H14" s="231">
        <f t="shared" si="0"/>
        <v>0.39359799284530983</v>
      </c>
      <c r="I14" s="39"/>
      <c r="J14" s="37"/>
      <c r="K14" s="41">
        <f t="shared" si="2"/>
        <v>0</v>
      </c>
    </row>
    <row r="15" spans="1:11" ht="31.5">
      <c r="A15" s="28" t="s">
        <v>107</v>
      </c>
      <c r="B15" s="22" t="s">
        <v>50</v>
      </c>
      <c r="C15" s="23">
        <v>200</v>
      </c>
      <c r="D15" s="21"/>
      <c r="E15" s="21"/>
      <c r="F15" s="31">
        <f t="shared" ref="F15:G15" si="3">F16</f>
        <v>15860.4</v>
      </c>
      <c r="G15" s="31">
        <f t="shared" si="3"/>
        <v>6557.5</v>
      </c>
      <c r="H15" s="231">
        <f t="shared" si="0"/>
        <v>0.41345111094297748</v>
      </c>
      <c r="I15" s="57"/>
      <c r="J15" s="36"/>
      <c r="K15" s="41">
        <f t="shared" si="2"/>
        <v>0</v>
      </c>
    </row>
    <row r="16" spans="1:11" ht="31.5">
      <c r="A16" s="28" t="s">
        <v>17</v>
      </c>
      <c r="B16" s="22" t="s">
        <v>50</v>
      </c>
      <c r="C16" s="23">
        <v>240</v>
      </c>
      <c r="D16" s="21">
        <v>4</v>
      </c>
      <c r="E16" s="21">
        <v>9</v>
      </c>
      <c r="F16" s="31">
        <f>'Приложение 2'!F96</f>
        <v>15860.4</v>
      </c>
      <c r="G16" s="31">
        <f>'Приложение 2'!G96</f>
        <v>6557.5</v>
      </c>
      <c r="H16" s="231">
        <f t="shared" si="0"/>
        <v>0.41345111094297748</v>
      </c>
      <c r="I16" s="57">
        <v>131.30000000000001</v>
      </c>
      <c r="J16" s="36">
        <v>6881.3</v>
      </c>
      <c r="K16" s="41">
        <f t="shared" si="2"/>
        <v>7012.6</v>
      </c>
    </row>
    <row r="17" spans="1:11" ht="15.75">
      <c r="A17" s="28" t="s">
        <v>118</v>
      </c>
      <c r="B17" s="22" t="s">
        <v>50</v>
      </c>
      <c r="C17" s="23">
        <v>400</v>
      </c>
      <c r="D17" s="21"/>
      <c r="E17" s="21"/>
      <c r="F17" s="31">
        <f>F18</f>
        <v>800</v>
      </c>
      <c r="G17" s="31">
        <f>G18</f>
        <v>0</v>
      </c>
      <c r="H17" s="231">
        <f t="shared" si="0"/>
        <v>0</v>
      </c>
      <c r="I17" s="57"/>
      <c r="J17" s="36"/>
      <c r="K17" s="41"/>
    </row>
    <row r="18" spans="1:11" ht="15.75">
      <c r="A18" s="28" t="s">
        <v>18</v>
      </c>
      <c r="B18" s="22" t="s">
        <v>50</v>
      </c>
      <c r="C18" s="23">
        <v>410</v>
      </c>
      <c r="D18" s="21">
        <v>4</v>
      </c>
      <c r="E18" s="21">
        <v>9</v>
      </c>
      <c r="F18" s="31">
        <f>'Приложение 2'!F98</f>
        <v>800</v>
      </c>
      <c r="G18" s="31">
        <f>'Приложение 2'!G98</f>
        <v>0</v>
      </c>
      <c r="H18" s="231">
        <f t="shared" si="0"/>
        <v>0</v>
      </c>
      <c r="I18" s="57"/>
      <c r="J18" s="36"/>
      <c r="K18" s="41"/>
    </row>
    <row r="19" spans="1:11" s="16" customFormat="1" ht="47.25">
      <c r="A19" s="129" t="s">
        <v>276</v>
      </c>
      <c r="B19" s="45" t="s">
        <v>277</v>
      </c>
      <c r="C19" s="46"/>
      <c r="D19" s="44"/>
      <c r="E19" s="44"/>
      <c r="F19" s="42">
        <f t="shared" ref="F19:G20" si="4">F20</f>
        <v>40000</v>
      </c>
      <c r="G19" s="42">
        <f t="shared" si="4"/>
        <v>0</v>
      </c>
      <c r="H19" s="231">
        <f t="shared" si="0"/>
        <v>0</v>
      </c>
      <c r="I19" s="39"/>
      <c r="J19" s="37"/>
      <c r="K19" s="41">
        <f t="shared" si="2"/>
        <v>0</v>
      </c>
    </row>
    <row r="20" spans="1:11" s="16" customFormat="1" ht="31.5">
      <c r="A20" s="28" t="s">
        <v>107</v>
      </c>
      <c r="B20" s="22" t="s">
        <v>277</v>
      </c>
      <c r="C20" s="46"/>
      <c r="D20" s="44"/>
      <c r="E20" s="44"/>
      <c r="F20" s="42">
        <f t="shared" si="4"/>
        <v>40000</v>
      </c>
      <c r="G20" s="42">
        <f t="shared" si="4"/>
        <v>0</v>
      </c>
      <c r="H20" s="231">
        <f t="shared" si="0"/>
        <v>0</v>
      </c>
      <c r="I20" s="39"/>
      <c r="J20" s="37"/>
      <c r="K20" s="41">
        <f t="shared" si="2"/>
        <v>0</v>
      </c>
    </row>
    <row r="21" spans="1:11" ht="31.5">
      <c r="A21" s="28" t="s">
        <v>17</v>
      </c>
      <c r="B21" s="22" t="s">
        <v>277</v>
      </c>
      <c r="C21" s="23">
        <v>200</v>
      </c>
      <c r="D21" s="21"/>
      <c r="E21" s="21"/>
      <c r="F21" s="31">
        <f>'Приложение 2'!F101</f>
        <v>40000</v>
      </c>
      <c r="G21" s="31">
        <f>'Приложение 2'!G101</f>
        <v>0</v>
      </c>
      <c r="H21" s="231">
        <f t="shared" si="0"/>
        <v>0</v>
      </c>
      <c r="I21" s="57"/>
      <c r="J21" s="36"/>
      <c r="K21" s="41">
        <f t="shared" si="2"/>
        <v>0</v>
      </c>
    </row>
    <row r="22" spans="1:11" ht="126">
      <c r="A22" s="50" t="s">
        <v>226</v>
      </c>
      <c r="B22" s="45" t="s">
        <v>279</v>
      </c>
      <c r="C22" s="45"/>
      <c r="D22" s="23"/>
      <c r="E22" s="21"/>
      <c r="F22" s="31">
        <f>F23</f>
        <v>1005.5</v>
      </c>
      <c r="G22" s="31">
        <f>G23</f>
        <v>0</v>
      </c>
      <c r="H22" s="231">
        <f t="shared" si="0"/>
        <v>0</v>
      </c>
      <c r="I22" s="31" t="e">
        <f>#N/A</f>
        <v>#N/A</v>
      </c>
      <c r="J22" s="57"/>
      <c r="K22" s="36"/>
    </row>
    <row r="23" spans="1:11" ht="31.5">
      <c r="A23" s="28" t="s">
        <v>193</v>
      </c>
      <c r="B23" s="22" t="s">
        <v>279</v>
      </c>
      <c r="C23" s="23">
        <v>200</v>
      </c>
      <c r="D23" s="21"/>
      <c r="E23" s="21"/>
      <c r="F23" s="31">
        <f>F24</f>
        <v>1005.5</v>
      </c>
      <c r="G23" s="31">
        <f>G24</f>
        <v>0</v>
      </c>
      <c r="H23" s="231">
        <f t="shared" si="0"/>
        <v>0</v>
      </c>
      <c r="I23" s="57"/>
      <c r="J23" s="36"/>
      <c r="K23" s="41"/>
    </row>
    <row r="24" spans="1:11" ht="31.5">
      <c r="A24" s="28" t="s">
        <v>17</v>
      </c>
      <c r="B24" s="22" t="s">
        <v>279</v>
      </c>
      <c r="C24" s="23">
        <v>240</v>
      </c>
      <c r="D24" s="21">
        <v>4</v>
      </c>
      <c r="E24" s="21">
        <v>9</v>
      </c>
      <c r="F24" s="31">
        <f>'Приложение 2'!F104</f>
        <v>1005.5</v>
      </c>
      <c r="G24" s="31">
        <f>'Приложение 2'!G104</f>
        <v>0</v>
      </c>
      <c r="H24" s="231">
        <f t="shared" si="0"/>
        <v>0</v>
      </c>
      <c r="I24" s="57"/>
      <c r="J24" s="36"/>
      <c r="K24" s="41"/>
    </row>
    <row r="25" spans="1:11" ht="47.25">
      <c r="A25" s="43" t="s">
        <v>169</v>
      </c>
      <c r="B25" s="45" t="s">
        <v>133</v>
      </c>
      <c r="C25" s="46"/>
      <c r="D25" s="44"/>
      <c r="E25" s="44"/>
      <c r="F25" s="42">
        <f>F26+F33+F36</f>
        <v>22125.9</v>
      </c>
      <c r="G25" s="42">
        <f>G26+G33+G36</f>
        <v>15425.3</v>
      </c>
      <c r="H25" s="231">
        <f t="shared" si="0"/>
        <v>0.69716034150023265</v>
      </c>
      <c r="I25" s="57"/>
      <c r="J25" s="36"/>
      <c r="K25" s="41">
        <f t="shared" si="2"/>
        <v>0</v>
      </c>
    </row>
    <row r="26" spans="1:11" ht="78.75">
      <c r="A26" s="43" t="s">
        <v>131</v>
      </c>
      <c r="B26" s="45" t="s">
        <v>132</v>
      </c>
      <c r="C26" s="46"/>
      <c r="D26" s="44"/>
      <c r="E26" s="44"/>
      <c r="F26" s="42">
        <f>F27+F29+F31</f>
        <v>22125.9</v>
      </c>
      <c r="G26" s="42">
        <f>G27+G29+G31</f>
        <v>15423.3</v>
      </c>
      <c r="H26" s="231">
        <f t="shared" si="0"/>
        <v>0.69706994969696146</v>
      </c>
      <c r="I26" s="57"/>
      <c r="J26" s="36"/>
      <c r="K26" s="41">
        <f t="shared" si="2"/>
        <v>0</v>
      </c>
    </row>
    <row r="27" spans="1:11" ht="31.5">
      <c r="A27" s="28" t="s">
        <v>107</v>
      </c>
      <c r="B27" s="22" t="s">
        <v>132</v>
      </c>
      <c r="C27" s="23">
        <v>200</v>
      </c>
      <c r="D27" s="21"/>
      <c r="E27" s="21"/>
      <c r="F27" s="31">
        <f>F28</f>
        <v>1115</v>
      </c>
      <c r="G27" s="31">
        <f>G28</f>
        <v>818.4</v>
      </c>
      <c r="H27" s="231">
        <f t="shared" si="0"/>
        <v>0.73399103139013455</v>
      </c>
      <c r="I27" s="57"/>
      <c r="J27" s="36"/>
      <c r="K27" s="41">
        <f t="shared" si="2"/>
        <v>0</v>
      </c>
    </row>
    <row r="28" spans="1:11" ht="31.5">
      <c r="A28" s="28" t="s">
        <v>17</v>
      </c>
      <c r="B28" s="22" t="s">
        <v>132</v>
      </c>
      <c r="C28" s="23">
        <v>240</v>
      </c>
      <c r="D28" s="21">
        <v>5</v>
      </c>
      <c r="E28" s="21">
        <v>2</v>
      </c>
      <c r="F28" s="31">
        <f>'Приложение 2'!F146</f>
        <v>1115</v>
      </c>
      <c r="G28" s="31">
        <f>'Приложение 2'!G146</f>
        <v>818.4</v>
      </c>
      <c r="H28" s="231">
        <f t="shared" si="0"/>
        <v>0.73399103139013455</v>
      </c>
      <c r="I28" s="55">
        <v>3380</v>
      </c>
      <c r="J28" s="36">
        <v>5059.8999999999996</v>
      </c>
      <c r="K28" s="41">
        <f t="shared" si="2"/>
        <v>8439.9</v>
      </c>
    </row>
    <row r="29" spans="1:11" ht="31.5" hidden="1">
      <c r="A29" s="28" t="s">
        <v>117</v>
      </c>
      <c r="B29" s="22" t="s">
        <v>132</v>
      </c>
      <c r="C29" s="23">
        <v>400</v>
      </c>
      <c r="D29" s="21"/>
      <c r="E29" s="21"/>
      <c r="F29" s="31">
        <f>F30</f>
        <v>0</v>
      </c>
      <c r="G29" s="31">
        <f>G30</f>
        <v>0</v>
      </c>
      <c r="H29" s="231" t="e">
        <f t="shared" si="0"/>
        <v>#DIV/0!</v>
      </c>
      <c r="I29" s="57"/>
      <c r="J29" s="36"/>
      <c r="K29" s="41">
        <f t="shared" si="2"/>
        <v>0</v>
      </c>
    </row>
    <row r="30" spans="1:11" ht="15.75" hidden="1">
      <c r="A30" s="28" t="s">
        <v>118</v>
      </c>
      <c r="B30" s="22" t="s">
        <v>132</v>
      </c>
      <c r="C30" s="23">
        <v>410</v>
      </c>
      <c r="D30" s="21">
        <v>5</v>
      </c>
      <c r="E30" s="21">
        <v>2</v>
      </c>
      <c r="F30" s="31">
        <f>'Приложение 2'!F148</f>
        <v>0</v>
      </c>
      <c r="G30" s="31">
        <f>'Приложение 2'!G148</f>
        <v>0</v>
      </c>
      <c r="H30" s="231" t="e">
        <f t="shared" si="0"/>
        <v>#DIV/0!</v>
      </c>
      <c r="I30" s="57"/>
      <c r="J30" s="36"/>
      <c r="K30" s="41">
        <f t="shared" si="2"/>
        <v>0</v>
      </c>
    </row>
    <row r="31" spans="1:11" ht="15.75">
      <c r="A31" s="28" t="s">
        <v>18</v>
      </c>
      <c r="B31" s="21" t="s">
        <v>132</v>
      </c>
      <c r="C31" s="21" t="s">
        <v>188</v>
      </c>
      <c r="D31" s="22"/>
      <c r="E31" s="23"/>
      <c r="F31" s="31">
        <f>F32</f>
        <v>21010.9</v>
      </c>
      <c r="G31" s="31">
        <f>G32</f>
        <v>14604.9</v>
      </c>
      <c r="H31" s="231">
        <f t="shared" si="0"/>
        <v>0.69511063305236798</v>
      </c>
      <c r="I31" s="57"/>
      <c r="J31" s="36"/>
      <c r="K31" s="41">
        <f t="shared" si="2"/>
        <v>0</v>
      </c>
    </row>
    <row r="32" spans="1:11" ht="47.25">
      <c r="A32" s="28" t="s">
        <v>124</v>
      </c>
      <c r="B32" s="21" t="s">
        <v>132</v>
      </c>
      <c r="C32" s="21" t="s">
        <v>189</v>
      </c>
      <c r="D32" s="21">
        <v>5</v>
      </c>
      <c r="E32" s="21">
        <v>2</v>
      </c>
      <c r="F32" s="31">
        <f>'Приложение 2'!F150</f>
        <v>21010.9</v>
      </c>
      <c r="G32" s="31">
        <f>'Приложение 2'!G150</f>
        <v>14604.9</v>
      </c>
      <c r="H32" s="231">
        <f t="shared" si="0"/>
        <v>0.69511063305236798</v>
      </c>
      <c r="I32" s="55">
        <v>10000</v>
      </c>
      <c r="J32" s="36">
        <v>7422</v>
      </c>
      <c r="K32" s="41">
        <f t="shared" si="2"/>
        <v>17422</v>
      </c>
    </row>
    <row r="33" spans="1:11" s="16" customFormat="1" ht="94.5" hidden="1">
      <c r="A33" s="28" t="s">
        <v>222</v>
      </c>
      <c r="B33" s="45" t="s">
        <v>215</v>
      </c>
      <c r="C33" s="44"/>
      <c r="D33" s="44"/>
      <c r="E33" s="44"/>
      <c r="F33" s="42">
        <f>F34</f>
        <v>0</v>
      </c>
      <c r="G33" s="42">
        <f>G34</f>
        <v>1</v>
      </c>
      <c r="H33" s="231" t="e">
        <f t="shared" si="0"/>
        <v>#DIV/0!</v>
      </c>
      <c r="I33" s="60"/>
      <c r="J33" s="37"/>
      <c r="K33" s="52"/>
    </row>
    <row r="34" spans="1:11" ht="15.75" hidden="1">
      <c r="A34" s="28" t="s">
        <v>18</v>
      </c>
      <c r="B34" s="22" t="s">
        <v>215</v>
      </c>
      <c r="C34" s="21" t="s">
        <v>188</v>
      </c>
      <c r="D34" s="21"/>
      <c r="E34" s="21"/>
      <c r="F34" s="31">
        <f>F35</f>
        <v>0</v>
      </c>
      <c r="G34" s="31">
        <f>G35</f>
        <v>1</v>
      </c>
      <c r="H34" s="231" t="e">
        <f t="shared" si="0"/>
        <v>#DIV/0!</v>
      </c>
      <c r="I34" s="55"/>
      <c r="J34" s="36"/>
      <c r="K34" s="41"/>
    </row>
    <row r="35" spans="1:11" ht="47.25" hidden="1">
      <c r="A35" s="28" t="s">
        <v>124</v>
      </c>
      <c r="B35" s="22" t="s">
        <v>215</v>
      </c>
      <c r="C35" s="21" t="s">
        <v>189</v>
      </c>
      <c r="D35" s="21">
        <v>5</v>
      </c>
      <c r="E35" s="21">
        <v>2</v>
      </c>
      <c r="F35" s="31">
        <v>0</v>
      </c>
      <c r="G35" s="31">
        <v>1</v>
      </c>
      <c r="H35" s="231" t="e">
        <f t="shared" si="0"/>
        <v>#DIV/0!</v>
      </c>
      <c r="I35" s="55"/>
      <c r="J35" s="36"/>
      <c r="K35" s="41"/>
    </row>
    <row r="36" spans="1:11" s="16" customFormat="1" ht="94.5" hidden="1">
      <c r="A36" s="28" t="s">
        <v>223</v>
      </c>
      <c r="B36" s="45" t="s">
        <v>216</v>
      </c>
      <c r="C36" s="44"/>
      <c r="D36" s="44"/>
      <c r="E36" s="44"/>
      <c r="F36" s="42">
        <f>F37</f>
        <v>0</v>
      </c>
      <c r="G36" s="42">
        <f>G37</f>
        <v>1</v>
      </c>
      <c r="H36" s="231" t="e">
        <f t="shared" si="0"/>
        <v>#DIV/0!</v>
      </c>
      <c r="I36" s="60"/>
      <c r="J36" s="37"/>
      <c r="K36" s="52"/>
    </row>
    <row r="37" spans="1:11" ht="15.75" hidden="1">
      <c r="A37" s="28" t="s">
        <v>18</v>
      </c>
      <c r="B37" s="22" t="s">
        <v>216</v>
      </c>
      <c r="C37" s="21" t="s">
        <v>188</v>
      </c>
      <c r="D37" s="21"/>
      <c r="E37" s="21"/>
      <c r="F37" s="31">
        <f>F38</f>
        <v>0</v>
      </c>
      <c r="G37" s="31">
        <f>G38</f>
        <v>1</v>
      </c>
      <c r="H37" s="231" t="e">
        <f t="shared" si="0"/>
        <v>#DIV/0!</v>
      </c>
      <c r="I37" s="55"/>
      <c r="J37" s="36"/>
      <c r="K37" s="41"/>
    </row>
    <row r="38" spans="1:11" ht="47.25" hidden="1">
      <c r="A38" s="28" t="s">
        <v>124</v>
      </c>
      <c r="B38" s="22" t="s">
        <v>216</v>
      </c>
      <c r="C38" s="21" t="s">
        <v>189</v>
      </c>
      <c r="D38" s="21">
        <v>5</v>
      </c>
      <c r="E38" s="21">
        <v>2</v>
      </c>
      <c r="F38" s="31">
        <v>0</v>
      </c>
      <c r="G38" s="31">
        <v>1</v>
      </c>
      <c r="H38" s="231" t="e">
        <f t="shared" si="0"/>
        <v>#DIV/0!</v>
      </c>
      <c r="I38" s="55"/>
      <c r="J38" s="36"/>
      <c r="K38" s="41"/>
    </row>
    <row r="39" spans="1:11" s="16" customFormat="1" ht="47.25">
      <c r="A39" s="43" t="s">
        <v>170</v>
      </c>
      <c r="B39" s="45" t="s">
        <v>63</v>
      </c>
      <c r="C39" s="46" t="s">
        <v>7</v>
      </c>
      <c r="D39" s="44"/>
      <c r="E39" s="44"/>
      <c r="F39" s="42">
        <f>F40+F46+F50+F54</f>
        <v>10331.700000000001</v>
      </c>
      <c r="G39" s="42">
        <f>G40+G46+G50+G54</f>
        <v>4113.3999999999996</v>
      </c>
      <c r="H39" s="231">
        <f t="shared" si="0"/>
        <v>0.39813389858396964</v>
      </c>
      <c r="I39" s="39"/>
      <c r="J39" s="37"/>
      <c r="K39" s="41">
        <f t="shared" si="2"/>
        <v>0</v>
      </c>
    </row>
    <row r="40" spans="1:11" s="16" customFormat="1" ht="63">
      <c r="A40" s="43" t="s">
        <v>171</v>
      </c>
      <c r="B40" s="45" t="s">
        <v>64</v>
      </c>
      <c r="C40" s="46"/>
      <c r="D40" s="44"/>
      <c r="E40" s="44"/>
      <c r="F40" s="42">
        <f t="shared" ref="F40:G42" si="5">F41</f>
        <v>3721.9</v>
      </c>
      <c r="G40" s="42">
        <f t="shared" si="5"/>
        <v>1952.7</v>
      </c>
      <c r="H40" s="231">
        <f t="shared" si="0"/>
        <v>0.52465138773207232</v>
      </c>
      <c r="I40" s="39"/>
      <c r="J40" s="37"/>
      <c r="K40" s="41">
        <f t="shared" si="2"/>
        <v>0</v>
      </c>
    </row>
    <row r="41" spans="1:11" s="16" customFormat="1" ht="63">
      <c r="A41" s="43" t="s">
        <v>172</v>
      </c>
      <c r="B41" s="45" t="s">
        <v>65</v>
      </c>
      <c r="C41" s="46"/>
      <c r="D41" s="44"/>
      <c r="E41" s="44"/>
      <c r="F41" s="42">
        <f>F42+F44</f>
        <v>3721.9</v>
      </c>
      <c r="G41" s="42">
        <f>G42+G44</f>
        <v>1952.7</v>
      </c>
      <c r="H41" s="231">
        <f t="shared" si="0"/>
        <v>0.52465138773207232</v>
      </c>
      <c r="I41" s="39"/>
      <c r="J41" s="37"/>
      <c r="K41" s="41">
        <f t="shared" si="2"/>
        <v>0</v>
      </c>
    </row>
    <row r="42" spans="1:11" ht="31.5">
      <c r="A42" s="28" t="s">
        <v>107</v>
      </c>
      <c r="B42" s="22" t="s">
        <v>65</v>
      </c>
      <c r="C42" s="23">
        <v>200</v>
      </c>
      <c r="D42" s="21"/>
      <c r="E42" s="21"/>
      <c r="F42" s="31">
        <f t="shared" si="5"/>
        <v>3708.9</v>
      </c>
      <c r="G42" s="31">
        <f t="shared" si="5"/>
        <v>1950.7</v>
      </c>
      <c r="H42" s="231">
        <f t="shared" si="0"/>
        <v>0.52595109061986034</v>
      </c>
      <c r="I42" s="57"/>
      <c r="J42" s="36"/>
      <c r="K42" s="41">
        <f t="shared" si="2"/>
        <v>0</v>
      </c>
    </row>
    <row r="43" spans="1:11" ht="31.5">
      <c r="A43" s="28" t="s">
        <v>17</v>
      </c>
      <c r="B43" s="22" t="s">
        <v>65</v>
      </c>
      <c r="C43" s="23">
        <v>240</v>
      </c>
      <c r="D43" s="21">
        <v>5</v>
      </c>
      <c r="E43" s="21">
        <v>3</v>
      </c>
      <c r="F43" s="31">
        <f>'Приложение 2'!F179</f>
        <v>3708.9</v>
      </c>
      <c r="G43" s="31">
        <f>'Приложение 2'!G179</f>
        <v>1950.7</v>
      </c>
      <c r="H43" s="231">
        <f t="shared" si="0"/>
        <v>0.52595109061986034</v>
      </c>
      <c r="I43" s="39"/>
      <c r="J43" s="36"/>
      <c r="K43" s="41">
        <f t="shared" si="2"/>
        <v>0</v>
      </c>
    </row>
    <row r="44" spans="1:11" ht="15.75">
      <c r="A44" s="28" t="s">
        <v>18</v>
      </c>
      <c r="B44" s="22" t="s">
        <v>65</v>
      </c>
      <c r="C44" s="23">
        <v>800</v>
      </c>
      <c r="D44" s="21"/>
      <c r="E44" s="21"/>
      <c r="F44" s="31">
        <f>F45</f>
        <v>13</v>
      </c>
      <c r="G44" s="31">
        <f>G45</f>
        <v>2</v>
      </c>
      <c r="H44" s="231">
        <f t="shared" si="0"/>
        <v>0.15384615384615385</v>
      </c>
      <c r="I44" s="39"/>
      <c r="J44" s="36"/>
      <c r="K44" s="41"/>
    </row>
    <row r="45" spans="1:11" ht="15.75">
      <c r="A45" s="28" t="s">
        <v>19</v>
      </c>
      <c r="B45" s="22" t="s">
        <v>65</v>
      </c>
      <c r="C45" s="23">
        <v>850</v>
      </c>
      <c r="D45" s="21">
        <v>5</v>
      </c>
      <c r="E45" s="21">
        <v>3</v>
      </c>
      <c r="F45" s="31">
        <f>'Приложение 2'!F181</f>
        <v>13</v>
      </c>
      <c r="G45" s="31">
        <f>'Приложение 2'!G181</f>
        <v>2</v>
      </c>
      <c r="H45" s="231">
        <f t="shared" si="0"/>
        <v>0.15384615384615385</v>
      </c>
      <c r="I45" s="39"/>
      <c r="J45" s="36"/>
      <c r="K45" s="41"/>
    </row>
    <row r="46" spans="1:11" s="16" customFormat="1" ht="63">
      <c r="A46" s="43" t="str">
        <f>'Приложение 2'!A182</f>
        <v>Подпрограмма "Озеленение" муниципальной программы "Благоустройство территории рабочего поселка Линево Искитимского района Новосибирской области"</v>
      </c>
      <c r="B46" s="45" t="s">
        <v>66</v>
      </c>
      <c r="C46" s="46"/>
      <c r="D46" s="44"/>
      <c r="E46" s="44"/>
      <c r="F46" s="42">
        <f t="shared" ref="F46:G48" si="6">F47</f>
        <v>1076.5</v>
      </c>
      <c r="G46" s="42">
        <f t="shared" si="6"/>
        <v>580.4</v>
      </c>
      <c r="H46" s="231">
        <f t="shared" si="0"/>
        <v>0.53915466790524846</v>
      </c>
      <c r="I46" s="39"/>
      <c r="J46" s="37"/>
      <c r="K46" s="41">
        <f t="shared" si="2"/>
        <v>0</v>
      </c>
    </row>
    <row r="47" spans="1:11" s="16" customFormat="1" ht="63">
      <c r="A47" s="43" t="s">
        <v>272</v>
      </c>
      <c r="B47" s="45" t="s">
        <v>67</v>
      </c>
      <c r="C47" s="46"/>
      <c r="D47" s="44"/>
      <c r="E47" s="44"/>
      <c r="F47" s="42">
        <f t="shared" si="6"/>
        <v>1076.5</v>
      </c>
      <c r="G47" s="42">
        <f t="shared" si="6"/>
        <v>580.4</v>
      </c>
      <c r="H47" s="231">
        <f t="shared" si="0"/>
        <v>0.53915466790524846</v>
      </c>
      <c r="I47" s="39"/>
      <c r="J47" s="37"/>
      <c r="K47" s="41">
        <f t="shared" si="2"/>
        <v>0</v>
      </c>
    </row>
    <row r="48" spans="1:11" ht="31.5">
      <c r="A48" s="28" t="s">
        <v>107</v>
      </c>
      <c r="B48" s="22" t="s">
        <v>67</v>
      </c>
      <c r="C48" s="23">
        <v>200</v>
      </c>
      <c r="D48" s="21"/>
      <c r="E48" s="21"/>
      <c r="F48" s="31">
        <f t="shared" si="6"/>
        <v>1076.5</v>
      </c>
      <c r="G48" s="31">
        <f t="shared" si="6"/>
        <v>580.4</v>
      </c>
      <c r="H48" s="231">
        <f t="shared" si="0"/>
        <v>0.53915466790524846</v>
      </c>
      <c r="I48" s="39"/>
      <c r="J48" s="36"/>
      <c r="K48" s="41">
        <f t="shared" si="2"/>
        <v>0</v>
      </c>
    </row>
    <row r="49" spans="1:11" ht="31.5">
      <c r="A49" s="28" t="s">
        <v>17</v>
      </c>
      <c r="B49" s="22" t="s">
        <v>67</v>
      </c>
      <c r="C49" s="23">
        <v>240</v>
      </c>
      <c r="D49" s="21">
        <v>5</v>
      </c>
      <c r="E49" s="21">
        <v>3</v>
      </c>
      <c r="F49" s="31">
        <f>'Приложение 2'!F185</f>
        <v>1076.5</v>
      </c>
      <c r="G49" s="31">
        <f>'Приложение 2'!G185</f>
        <v>580.4</v>
      </c>
      <c r="H49" s="231">
        <f t="shared" si="0"/>
        <v>0.53915466790524846</v>
      </c>
      <c r="I49" s="39"/>
      <c r="J49" s="36"/>
      <c r="K49" s="41">
        <f t="shared" si="2"/>
        <v>0</v>
      </c>
    </row>
    <row r="50" spans="1:11" s="16" customFormat="1" ht="63">
      <c r="A50" s="43" t="s">
        <v>173</v>
      </c>
      <c r="B50" s="45" t="s">
        <v>68</v>
      </c>
      <c r="C50" s="46"/>
      <c r="D50" s="44"/>
      <c r="E50" s="44"/>
      <c r="F50" s="42">
        <f t="shared" ref="F50:G52" si="7">F51</f>
        <v>355.6</v>
      </c>
      <c r="G50" s="42">
        <f t="shared" si="7"/>
        <v>294.5</v>
      </c>
      <c r="H50" s="231">
        <f t="shared" si="0"/>
        <v>0.82817772778402698</v>
      </c>
      <c r="I50" s="39"/>
      <c r="J50" s="37"/>
      <c r="K50" s="41">
        <f t="shared" si="2"/>
        <v>0</v>
      </c>
    </row>
    <row r="51" spans="1:11" s="16" customFormat="1" ht="78.75">
      <c r="A51" s="43" t="s">
        <v>174</v>
      </c>
      <c r="B51" s="45" t="s">
        <v>69</v>
      </c>
      <c r="C51" s="46"/>
      <c r="D51" s="44"/>
      <c r="E51" s="44"/>
      <c r="F51" s="42">
        <f t="shared" si="7"/>
        <v>355.6</v>
      </c>
      <c r="G51" s="42">
        <f t="shared" si="7"/>
        <v>294.5</v>
      </c>
      <c r="H51" s="231">
        <f t="shared" si="0"/>
        <v>0.82817772778402698</v>
      </c>
      <c r="I51" s="39"/>
      <c r="J51" s="37"/>
      <c r="K51" s="41">
        <f t="shared" si="2"/>
        <v>0</v>
      </c>
    </row>
    <row r="52" spans="1:11" ht="31.5">
      <c r="A52" s="28" t="s">
        <v>107</v>
      </c>
      <c r="B52" s="22" t="s">
        <v>69</v>
      </c>
      <c r="C52" s="23">
        <v>800</v>
      </c>
      <c r="D52" s="21"/>
      <c r="E52" s="21"/>
      <c r="F52" s="31">
        <f t="shared" si="7"/>
        <v>355.6</v>
      </c>
      <c r="G52" s="31">
        <f t="shared" si="7"/>
        <v>294.5</v>
      </c>
      <c r="H52" s="231">
        <f t="shared" si="0"/>
        <v>0.82817772778402698</v>
      </c>
      <c r="I52" s="39"/>
      <c r="J52" s="36"/>
      <c r="K52" s="41">
        <f t="shared" si="2"/>
        <v>0</v>
      </c>
    </row>
    <row r="53" spans="1:11" ht="31.5">
      <c r="A53" s="28" t="s">
        <v>17</v>
      </c>
      <c r="B53" s="22" t="s">
        <v>69</v>
      </c>
      <c r="C53" s="23">
        <v>810</v>
      </c>
      <c r="D53" s="21">
        <v>5</v>
      </c>
      <c r="E53" s="21">
        <v>3</v>
      </c>
      <c r="F53" s="31">
        <f>'Приложение 2'!F189</f>
        <v>355.6</v>
      </c>
      <c r="G53" s="31">
        <f>'Приложение 2'!G189</f>
        <v>294.5</v>
      </c>
      <c r="H53" s="231">
        <f t="shared" si="0"/>
        <v>0.82817772778402698</v>
      </c>
      <c r="I53" s="39"/>
      <c r="J53" s="36"/>
      <c r="K53" s="41">
        <f t="shared" si="2"/>
        <v>0</v>
      </c>
    </row>
    <row r="54" spans="1:11" s="16" customFormat="1" ht="78.75">
      <c r="A54" s="43" t="s">
        <v>175</v>
      </c>
      <c r="B54" s="45" t="s">
        <v>70</v>
      </c>
      <c r="C54" s="46"/>
      <c r="D54" s="44"/>
      <c r="E54" s="44"/>
      <c r="F54" s="42">
        <f t="shared" ref="F54:G56" si="8">F55</f>
        <v>5177.7</v>
      </c>
      <c r="G54" s="42">
        <f t="shared" si="8"/>
        <v>1285.8</v>
      </c>
      <c r="H54" s="231">
        <f t="shared" si="0"/>
        <v>0.2483342024451011</v>
      </c>
      <c r="I54" s="39"/>
      <c r="J54" s="37"/>
      <c r="K54" s="41">
        <f t="shared" si="2"/>
        <v>0</v>
      </c>
    </row>
    <row r="55" spans="1:11" s="16" customFormat="1" ht="78.75">
      <c r="A55" s="43" t="s">
        <v>176</v>
      </c>
      <c r="B55" s="45" t="s">
        <v>71</v>
      </c>
      <c r="C55" s="46"/>
      <c r="D55" s="44"/>
      <c r="E55" s="44"/>
      <c r="F55" s="42">
        <f t="shared" si="8"/>
        <v>5177.7</v>
      </c>
      <c r="G55" s="42">
        <f t="shared" si="8"/>
        <v>1285.8</v>
      </c>
      <c r="H55" s="231">
        <f t="shared" si="0"/>
        <v>0.2483342024451011</v>
      </c>
      <c r="I55" s="39"/>
      <c r="J55" s="37"/>
      <c r="K55" s="41">
        <f t="shared" si="2"/>
        <v>0</v>
      </c>
    </row>
    <row r="56" spans="1:11" ht="31.5">
      <c r="A56" s="28" t="s">
        <v>107</v>
      </c>
      <c r="B56" s="22" t="s">
        <v>71</v>
      </c>
      <c r="C56" s="23">
        <v>200</v>
      </c>
      <c r="D56" s="21"/>
      <c r="E56" s="21"/>
      <c r="F56" s="31">
        <f t="shared" si="8"/>
        <v>5177.7</v>
      </c>
      <c r="G56" s="31">
        <f t="shared" si="8"/>
        <v>1285.8</v>
      </c>
      <c r="H56" s="231">
        <f t="shared" si="0"/>
        <v>0.2483342024451011</v>
      </c>
      <c r="I56" s="39"/>
      <c r="J56" s="36"/>
      <c r="K56" s="41">
        <f t="shared" si="2"/>
        <v>0</v>
      </c>
    </row>
    <row r="57" spans="1:11" ht="31.5">
      <c r="A57" s="28" t="s">
        <v>17</v>
      </c>
      <c r="B57" s="22" t="s">
        <v>71</v>
      </c>
      <c r="C57" s="23">
        <v>240</v>
      </c>
      <c r="D57" s="21">
        <v>5</v>
      </c>
      <c r="E57" s="21">
        <v>3</v>
      </c>
      <c r="F57" s="31">
        <f>'Приложение 2'!F193</f>
        <v>5177.7</v>
      </c>
      <c r="G57" s="31">
        <f>'Приложение 2'!G193</f>
        <v>1285.8</v>
      </c>
      <c r="H57" s="231">
        <f t="shared" si="0"/>
        <v>0.2483342024451011</v>
      </c>
      <c r="I57" s="39">
        <v>495</v>
      </c>
      <c r="J57" s="36">
        <v>4730.5</v>
      </c>
      <c r="K57" s="41">
        <f t="shared" si="2"/>
        <v>5225.5</v>
      </c>
    </row>
    <row r="58" spans="1:11" s="16" customFormat="1" ht="31.5">
      <c r="A58" s="43" t="s">
        <v>177</v>
      </c>
      <c r="B58" s="45" t="s">
        <v>76</v>
      </c>
      <c r="C58" s="46" t="s">
        <v>7</v>
      </c>
      <c r="D58" s="44"/>
      <c r="E58" s="44"/>
      <c r="F58" s="42">
        <f>F59+F62+F76+F73</f>
        <v>31058.9</v>
      </c>
      <c r="G58" s="42">
        <f>G59+G62+G76+G73</f>
        <v>21883.9</v>
      </c>
      <c r="H58" s="231">
        <f t="shared" si="0"/>
        <v>0.70459353035683814</v>
      </c>
      <c r="I58" s="42" t="e">
        <f>I59+I62+I76+I73+#REF!+#REF!</f>
        <v>#REF!</v>
      </c>
      <c r="J58" s="42" t="e">
        <f>J59+J62+J76+J73+#REF!+#REF!</f>
        <v>#REF!</v>
      </c>
      <c r="K58" s="42" t="e">
        <f>K59+K62+K76+K73+#REF!+#REF!</f>
        <v>#REF!</v>
      </c>
    </row>
    <row r="59" spans="1:11" s="16" customFormat="1" ht="63">
      <c r="A59" s="43" t="s">
        <v>153</v>
      </c>
      <c r="B59" s="45" t="s">
        <v>154</v>
      </c>
      <c r="C59" s="46"/>
      <c r="D59" s="44"/>
      <c r="E59" s="44"/>
      <c r="F59" s="42">
        <f t="shared" ref="F59:G60" si="9">F60</f>
        <v>2869.6</v>
      </c>
      <c r="G59" s="42">
        <f t="shared" si="9"/>
        <v>123.9</v>
      </c>
      <c r="H59" s="231">
        <f t="shared" si="0"/>
        <v>4.3176749372734878E-2</v>
      </c>
      <c r="I59" s="39"/>
      <c r="J59" s="37"/>
      <c r="K59" s="41">
        <f t="shared" si="2"/>
        <v>0</v>
      </c>
    </row>
    <row r="60" spans="1:11" ht="31.5">
      <c r="A60" s="28" t="s">
        <v>107</v>
      </c>
      <c r="B60" s="22" t="s">
        <v>154</v>
      </c>
      <c r="C60" s="23">
        <v>200</v>
      </c>
      <c r="D60" s="21"/>
      <c r="E60" s="21"/>
      <c r="F60" s="31">
        <f t="shared" si="9"/>
        <v>2869.6</v>
      </c>
      <c r="G60" s="31">
        <f t="shared" si="9"/>
        <v>123.9</v>
      </c>
      <c r="H60" s="231">
        <f t="shared" si="0"/>
        <v>4.3176749372734878E-2</v>
      </c>
      <c r="I60" s="39"/>
      <c r="J60" s="36"/>
      <c r="K60" s="41">
        <f t="shared" si="2"/>
        <v>0</v>
      </c>
    </row>
    <row r="61" spans="1:11" ht="31.5">
      <c r="A61" s="28" t="s">
        <v>17</v>
      </c>
      <c r="B61" s="22" t="s">
        <v>154</v>
      </c>
      <c r="C61" s="23">
        <v>240</v>
      </c>
      <c r="D61" s="21">
        <v>8</v>
      </c>
      <c r="E61" s="21">
        <v>1</v>
      </c>
      <c r="F61" s="31">
        <f>'Приложение 2'!F218</f>
        <v>2869.6</v>
      </c>
      <c r="G61" s="31">
        <f>'Приложение 2'!G218</f>
        <v>123.9</v>
      </c>
      <c r="H61" s="231">
        <f t="shared" si="0"/>
        <v>4.3176749372734878E-2</v>
      </c>
      <c r="I61" s="39"/>
      <c r="J61" s="36"/>
      <c r="K61" s="41">
        <f t="shared" si="2"/>
        <v>0</v>
      </c>
    </row>
    <row r="62" spans="1:11" s="16" customFormat="1" ht="63">
      <c r="A62" s="43" t="s">
        <v>155</v>
      </c>
      <c r="B62" s="45" t="s">
        <v>156</v>
      </c>
      <c r="C62" s="46"/>
      <c r="D62" s="44"/>
      <c r="E62" s="44"/>
      <c r="F62" s="42">
        <f>F63+F65+F71+F69+F67</f>
        <v>20752.600000000002</v>
      </c>
      <c r="G62" s="42">
        <f>G63+G65+G71+G69+G67</f>
        <v>16275</v>
      </c>
      <c r="H62" s="231">
        <f t="shared" si="0"/>
        <v>0.784239083295587</v>
      </c>
      <c r="I62" s="39"/>
      <c r="J62" s="37"/>
      <c r="K62" s="41">
        <f t="shared" si="2"/>
        <v>0</v>
      </c>
    </row>
    <row r="63" spans="1:11" ht="63">
      <c r="A63" s="28" t="s">
        <v>13</v>
      </c>
      <c r="B63" s="22" t="s">
        <v>156</v>
      </c>
      <c r="C63" s="23">
        <v>100</v>
      </c>
      <c r="D63" s="21"/>
      <c r="E63" s="21"/>
      <c r="F63" s="31">
        <f>F64</f>
        <v>1691.2</v>
      </c>
      <c r="G63" s="31">
        <f>G64</f>
        <v>1691.2</v>
      </c>
      <c r="H63" s="231">
        <f t="shared" si="0"/>
        <v>1</v>
      </c>
      <c r="I63" s="39"/>
      <c r="J63" s="36"/>
      <c r="K63" s="41">
        <f t="shared" si="2"/>
        <v>0</v>
      </c>
    </row>
    <row r="64" spans="1:11" ht="15.75">
      <c r="A64" s="72" t="s">
        <v>77</v>
      </c>
      <c r="B64" s="22" t="s">
        <v>156</v>
      </c>
      <c r="C64" s="23">
        <v>110</v>
      </c>
      <c r="D64" s="21">
        <v>8</v>
      </c>
      <c r="E64" s="21">
        <v>1</v>
      </c>
      <c r="F64" s="31">
        <f>'Приложение 2'!F221</f>
        <v>1691.2</v>
      </c>
      <c r="G64" s="31">
        <f>'Приложение 2'!G221</f>
        <v>1691.2</v>
      </c>
      <c r="H64" s="231">
        <f t="shared" si="0"/>
        <v>1</v>
      </c>
      <c r="I64" s="39"/>
      <c r="J64" s="36"/>
      <c r="K64" s="41">
        <f t="shared" si="2"/>
        <v>0</v>
      </c>
    </row>
    <row r="65" spans="1:12" ht="31.5">
      <c r="A65" s="28" t="s">
        <v>107</v>
      </c>
      <c r="B65" s="22" t="s">
        <v>156</v>
      </c>
      <c r="C65" s="23">
        <v>200</v>
      </c>
      <c r="D65" s="21"/>
      <c r="E65" s="21"/>
      <c r="F65" s="31">
        <f>F66</f>
        <v>709.3</v>
      </c>
      <c r="G65" s="31">
        <f>G66</f>
        <v>709.3</v>
      </c>
      <c r="H65" s="231">
        <f t="shared" si="0"/>
        <v>1</v>
      </c>
      <c r="I65" s="39"/>
      <c r="J65" s="36"/>
      <c r="K65" s="41">
        <f t="shared" si="2"/>
        <v>0</v>
      </c>
    </row>
    <row r="66" spans="1:12" ht="31.5">
      <c r="A66" s="28" t="s">
        <v>17</v>
      </c>
      <c r="B66" s="22" t="s">
        <v>156</v>
      </c>
      <c r="C66" s="23">
        <v>240</v>
      </c>
      <c r="D66" s="21">
        <v>8</v>
      </c>
      <c r="E66" s="21">
        <v>1</v>
      </c>
      <c r="F66" s="31">
        <f>'Приложение 2'!F223</f>
        <v>709.3</v>
      </c>
      <c r="G66" s="31">
        <f>'Приложение 2'!G223</f>
        <v>709.3</v>
      </c>
      <c r="H66" s="231">
        <f t="shared" si="0"/>
        <v>1</v>
      </c>
      <c r="I66" s="39">
        <v>530</v>
      </c>
      <c r="J66" s="36">
        <v>11045.5</v>
      </c>
      <c r="K66" s="41">
        <f t="shared" si="2"/>
        <v>11575.5</v>
      </c>
      <c r="L66" s="51"/>
    </row>
    <row r="67" spans="1:12" ht="31.5">
      <c r="A67" s="61" t="s">
        <v>117</v>
      </c>
      <c r="B67" s="22" t="s">
        <v>156</v>
      </c>
      <c r="C67" s="23">
        <v>400</v>
      </c>
      <c r="D67" s="21"/>
      <c r="E67" s="21"/>
      <c r="F67" s="31">
        <f>F68</f>
        <v>1673.4</v>
      </c>
      <c r="G67" s="31">
        <f>G68</f>
        <v>1673.4</v>
      </c>
      <c r="H67" s="231">
        <f t="shared" si="0"/>
        <v>1</v>
      </c>
      <c r="I67" s="39"/>
      <c r="J67" s="36"/>
      <c r="K67" s="41"/>
      <c r="L67" s="51"/>
    </row>
    <row r="68" spans="1:12" ht="110.25">
      <c r="A68" s="61" t="s">
        <v>456</v>
      </c>
      <c r="B68" s="22" t="s">
        <v>156</v>
      </c>
      <c r="C68" s="23">
        <v>460</v>
      </c>
      <c r="D68" s="21">
        <v>8</v>
      </c>
      <c r="E68" s="21">
        <v>1</v>
      </c>
      <c r="F68" s="31">
        <f>'Приложение 2'!F225</f>
        <v>1673.4</v>
      </c>
      <c r="G68" s="31">
        <f>'Приложение 2'!G225</f>
        <v>1673.4</v>
      </c>
      <c r="H68" s="231">
        <f t="shared" si="0"/>
        <v>1</v>
      </c>
      <c r="I68" s="39"/>
      <c r="J68" s="36"/>
      <c r="K68" s="41"/>
      <c r="L68" s="51"/>
    </row>
    <row r="69" spans="1:12" ht="31.5">
      <c r="A69" s="61" t="str">
        <f>'Приложение 2'!A226</f>
        <v>Предоставление субсидий бюджетным, автономным учреждениям и иным некоммерческим организациям</v>
      </c>
      <c r="B69" s="22" t="s">
        <v>156</v>
      </c>
      <c r="C69" s="23">
        <v>600</v>
      </c>
      <c r="D69" s="21"/>
      <c r="E69" s="21"/>
      <c r="F69" s="31">
        <f>F70</f>
        <v>16664.2</v>
      </c>
      <c r="G69" s="31">
        <f>G70</f>
        <v>12186.6</v>
      </c>
      <c r="H69" s="231">
        <f t="shared" si="0"/>
        <v>0.73130423302648795</v>
      </c>
      <c r="I69" s="39"/>
      <c r="J69" s="36"/>
      <c r="K69" s="41"/>
    </row>
    <row r="70" spans="1:12" ht="63">
      <c r="A70" s="61" t="str">
        <f>'Приложение 2'!A227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" s="22" t="s">
        <v>156</v>
      </c>
      <c r="C70" s="23">
        <v>610</v>
      </c>
      <c r="D70" s="21">
        <v>8</v>
      </c>
      <c r="E70" s="21">
        <v>1</v>
      </c>
      <c r="F70" s="31">
        <f>'Приложение 2'!F227</f>
        <v>16664.2</v>
      </c>
      <c r="G70" s="31">
        <f>'Приложение 2'!G227</f>
        <v>12186.6</v>
      </c>
      <c r="H70" s="231">
        <f t="shared" si="0"/>
        <v>0.73130423302648795</v>
      </c>
      <c r="I70" s="39"/>
      <c r="J70" s="36"/>
      <c r="K70" s="41"/>
    </row>
    <row r="71" spans="1:12" ht="15.75">
      <c r="A71" s="28" t="s">
        <v>18</v>
      </c>
      <c r="B71" s="22" t="s">
        <v>156</v>
      </c>
      <c r="C71" s="23">
        <v>800</v>
      </c>
      <c r="D71" s="21"/>
      <c r="E71" s="21"/>
      <c r="F71" s="31">
        <f>F72</f>
        <v>14.5</v>
      </c>
      <c r="G71" s="31">
        <f>G72</f>
        <v>14.5</v>
      </c>
      <c r="H71" s="231">
        <f t="shared" si="0"/>
        <v>1</v>
      </c>
      <c r="I71" s="39"/>
      <c r="J71" s="36"/>
      <c r="K71" s="41">
        <f t="shared" si="2"/>
        <v>0</v>
      </c>
    </row>
    <row r="72" spans="1:12" ht="15.75">
      <c r="A72" s="28" t="s">
        <v>19</v>
      </c>
      <c r="B72" s="22" t="s">
        <v>156</v>
      </c>
      <c r="C72" s="23">
        <v>850</v>
      </c>
      <c r="D72" s="21">
        <v>8</v>
      </c>
      <c r="E72" s="21">
        <v>1</v>
      </c>
      <c r="F72" s="31">
        <f>'Приложение 2'!F229</f>
        <v>14.5</v>
      </c>
      <c r="G72" s="31">
        <f>'Приложение 2'!G229</f>
        <v>14.5</v>
      </c>
      <c r="H72" s="231">
        <f t="shared" ref="H72:H132" si="10">G72/F72</f>
        <v>1</v>
      </c>
      <c r="I72" s="39">
        <v>72.599999999999994</v>
      </c>
      <c r="J72" s="36">
        <v>511.8</v>
      </c>
      <c r="K72" s="41">
        <f t="shared" si="2"/>
        <v>584.4</v>
      </c>
    </row>
    <row r="73" spans="1:12" s="16" customFormat="1" ht="15.75">
      <c r="A73" s="43" t="s">
        <v>257</v>
      </c>
      <c r="B73" s="45" t="s">
        <v>198</v>
      </c>
      <c r="C73" s="46"/>
      <c r="D73" s="44"/>
      <c r="E73" s="44"/>
      <c r="F73" s="42">
        <f>F74</f>
        <v>2822.6</v>
      </c>
      <c r="G73" s="42">
        <f>G74</f>
        <v>2299.4</v>
      </c>
      <c r="H73" s="231">
        <f t="shared" si="10"/>
        <v>0.81463898533267209</v>
      </c>
      <c r="I73" s="39"/>
      <c r="J73" s="37"/>
      <c r="K73" s="41">
        <f t="shared" si="2"/>
        <v>0</v>
      </c>
    </row>
    <row r="74" spans="1:12" ht="31.5">
      <c r="A74" s="61" t="str">
        <f>'Приложение 2'!A231</f>
        <v>Предоставление субсидий бюджетным, автономным учреждениям и иным некоммерческим организациям</v>
      </c>
      <c r="B74" s="22" t="s">
        <v>198</v>
      </c>
      <c r="C74" s="23">
        <v>600</v>
      </c>
      <c r="D74" s="21"/>
      <c r="E74" s="21"/>
      <c r="F74" s="31">
        <f>F75</f>
        <v>2822.6</v>
      </c>
      <c r="G74" s="31">
        <f>G75</f>
        <v>2299.4</v>
      </c>
      <c r="H74" s="231">
        <f t="shared" si="10"/>
        <v>0.81463898533267209</v>
      </c>
      <c r="I74" s="39"/>
      <c r="J74" s="36"/>
      <c r="K74" s="41"/>
    </row>
    <row r="75" spans="1:12" ht="63">
      <c r="A75" s="61" t="str">
        <f>'Приложение 2'!A232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5" s="22" t="s">
        <v>198</v>
      </c>
      <c r="C75" s="23">
        <v>610</v>
      </c>
      <c r="D75" s="21">
        <v>8</v>
      </c>
      <c r="E75" s="21">
        <v>1</v>
      </c>
      <c r="F75" s="31">
        <f>'Приложение 2'!F232</f>
        <v>2822.6</v>
      </c>
      <c r="G75" s="31">
        <f>'Приложение 2'!G232</f>
        <v>2299.4</v>
      </c>
      <c r="H75" s="231">
        <f t="shared" si="10"/>
        <v>0.81463898533267209</v>
      </c>
      <c r="I75" s="39"/>
      <c r="J75" s="36"/>
      <c r="K75" s="41"/>
    </row>
    <row r="76" spans="1:12" s="16" customFormat="1" ht="63">
      <c r="A76" s="43" t="s">
        <v>157</v>
      </c>
      <c r="B76" s="45" t="s">
        <v>158</v>
      </c>
      <c r="C76" s="46"/>
      <c r="D76" s="44"/>
      <c r="E76" s="44"/>
      <c r="F76" s="42">
        <f>F77</f>
        <v>4614.1000000000004</v>
      </c>
      <c r="G76" s="42">
        <f>G77</f>
        <v>3185.6</v>
      </c>
      <c r="H76" s="231">
        <f t="shared" si="10"/>
        <v>0.69040549619644132</v>
      </c>
      <c r="I76" s="39"/>
      <c r="J76" s="37"/>
      <c r="K76" s="41">
        <f t="shared" si="2"/>
        <v>0</v>
      </c>
    </row>
    <row r="77" spans="1:12" ht="15.75">
      <c r="A77" s="28" t="s">
        <v>24</v>
      </c>
      <c r="B77" s="22" t="s">
        <v>158</v>
      </c>
      <c r="C77" s="23">
        <v>500</v>
      </c>
      <c r="D77" s="21"/>
      <c r="E77" s="21"/>
      <c r="F77" s="31">
        <f>F78</f>
        <v>4614.1000000000004</v>
      </c>
      <c r="G77" s="31">
        <f>G78</f>
        <v>3185.6</v>
      </c>
      <c r="H77" s="231">
        <f t="shared" si="10"/>
        <v>0.69040549619644132</v>
      </c>
      <c r="I77" s="39"/>
      <c r="J77" s="36"/>
      <c r="K77" s="41">
        <f t="shared" si="2"/>
        <v>0</v>
      </c>
    </row>
    <row r="78" spans="1:12" ht="15.75">
      <c r="A78" s="72" t="s">
        <v>25</v>
      </c>
      <c r="B78" s="22" t="s">
        <v>158</v>
      </c>
      <c r="C78" s="23">
        <v>540</v>
      </c>
      <c r="D78" s="21">
        <v>8</v>
      </c>
      <c r="E78" s="21">
        <v>1</v>
      </c>
      <c r="F78" s="31">
        <f>'Приложение 2'!F235</f>
        <v>4614.1000000000004</v>
      </c>
      <c r="G78" s="31">
        <f>'Приложение 2'!G235</f>
        <v>3185.6</v>
      </c>
      <c r="H78" s="231">
        <f t="shared" si="10"/>
        <v>0.69040549619644132</v>
      </c>
      <c r="I78" s="39"/>
      <c r="J78" s="36"/>
      <c r="K78" s="41">
        <f t="shared" si="2"/>
        <v>0</v>
      </c>
    </row>
    <row r="79" spans="1:12" s="16" customFormat="1" ht="50.25" customHeight="1">
      <c r="A79" s="43" t="s">
        <v>178</v>
      </c>
      <c r="B79" s="45" t="s">
        <v>85</v>
      </c>
      <c r="C79" s="46" t="s">
        <v>7</v>
      </c>
      <c r="D79" s="44"/>
      <c r="E79" s="44"/>
      <c r="F79" s="42">
        <f t="shared" ref="F79:G81" si="11">F80</f>
        <v>899.8</v>
      </c>
      <c r="G79" s="42">
        <f t="shared" si="11"/>
        <v>457.1</v>
      </c>
      <c r="H79" s="231">
        <f t="shared" si="10"/>
        <v>0.50800177817292735</v>
      </c>
      <c r="I79" s="39"/>
      <c r="J79" s="37"/>
      <c r="K79" s="41">
        <f t="shared" si="2"/>
        <v>0</v>
      </c>
    </row>
    <row r="80" spans="1:12" s="16" customFormat="1" ht="63">
      <c r="A80" s="43" t="s">
        <v>179</v>
      </c>
      <c r="B80" s="45" t="s">
        <v>162</v>
      </c>
      <c r="C80" s="46"/>
      <c r="D80" s="44"/>
      <c r="E80" s="44"/>
      <c r="F80" s="42">
        <f>F81+F83</f>
        <v>899.8</v>
      </c>
      <c r="G80" s="42">
        <f>G81+G83</f>
        <v>457.1</v>
      </c>
      <c r="H80" s="231">
        <f t="shared" si="10"/>
        <v>0.50800177817292735</v>
      </c>
      <c r="I80" s="39"/>
      <c r="J80" s="37"/>
      <c r="K80" s="41">
        <f t="shared" si="2"/>
        <v>0</v>
      </c>
    </row>
    <row r="81" spans="1:11" ht="63">
      <c r="A81" s="28" t="s">
        <v>13</v>
      </c>
      <c r="B81" s="22" t="s">
        <v>162</v>
      </c>
      <c r="C81" s="23">
        <v>100</v>
      </c>
      <c r="D81" s="21"/>
      <c r="E81" s="21"/>
      <c r="F81" s="31">
        <f t="shared" si="11"/>
        <v>425.9</v>
      </c>
      <c r="G81" s="31">
        <f t="shared" si="11"/>
        <v>256.2</v>
      </c>
      <c r="H81" s="231">
        <f t="shared" si="10"/>
        <v>0.60154965954449402</v>
      </c>
      <c r="I81" s="39"/>
      <c r="J81" s="36"/>
      <c r="K81" s="41">
        <f t="shared" si="2"/>
        <v>0</v>
      </c>
    </row>
    <row r="82" spans="1:11" ht="31.5">
      <c r="A82" s="28" t="s">
        <v>39</v>
      </c>
      <c r="B82" s="22" t="s">
        <v>162</v>
      </c>
      <c r="C82" s="23">
        <v>120</v>
      </c>
      <c r="D82" s="21">
        <v>11</v>
      </c>
      <c r="E82" s="21">
        <v>5</v>
      </c>
      <c r="F82" s="31">
        <f>'Приложение 2'!F260</f>
        <v>425.9</v>
      </c>
      <c r="G82" s="31">
        <f>'Приложение 2'!G260</f>
        <v>256.2</v>
      </c>
      <c r="H82" s="231">
        <f t="shared" si="10"/>
        <v>0.60154965954449402</v>
      </c>
      <c r="I82" s="39">
        <v>-50</v>
      </c>
      <c r="J82" s="36">
        <v>185</v>
      </c>
      <c r="K82" s="41">
        <f t="shared" si="2"/>
        <v>135</v>
      </c>
    </row>
    <row r="83" spans="1:11" ht="31.5">
      <c r="A83" s="28" t="s">
        <v>107</v>
      </c>
      <c r="B83" s="22" t="s">
        <v>162</v>
      </c>
      <c r="C83" s="23">
        <v>200</v>
      </c>
      <c r="D83" s="21"/>
      <c r="E83" s="21"/>
      <c r="F83" s="31">
        <f>F84</f>
        <v>473.9</v>
      </c>
      <c r="G83" s="31">
        <f>G84</f>
        <v>200.9</v>
      </c>
      <c r="H83" s="231">
        <f t="shared" si="10"/>
        <v>0.4239290989660266</v>
      </c>
      <c r="I83" s="39"/>
      <c r="J83" s="36"/>
      <c r="K83" s="41">
        <f t="shared" si="2"/>
        <v>0</v>
      </c>
    </row>
    <row r="84" spans="1:11" ht="31.5">
      <c r="A84" s="28" t="s">
        <v>17</v>
      </c>
      <c r="B84" s="22" t="s">
        <v>162</v>
      </c>
      <c r="C84" s="23">
        <v>240</v>
      </c>
      <c r="D84" s="21">
        <v>11</v>
      </c>
      <c r="E84" s="21">
        <v>5</v>
      </c>
      <c r="F84" s="31">
        <f>'Приложение 2'!F262</f>
        <v>473.9</v>
      </c>
      <c r="G84" s="31">
        <f>'Приложение 2'!G262</f>
        <v>200.9</v>
      </c>
      <c r="H84" s="231">
        <f t="shared" si="10"/>
        <v>0.4239290989660266</v>
      </c>
      <c r="I84" s="39">
        <v>-71.099999999999994</v>
      </c>
      <c r="J84" s="36">
        <v>567.29999999999995</v>
      </c>
      <c r="K84" s="41">
        <f t="shared" si="2"/>
        <v>496.19999999999993</v>
      </c>
    </row>
    <row r="85" spans="1:11" s="16" customFormat="1" ht="36.75" customHeight="1">
      <c r="A85" s="43" t="s">
        <v>180</v>
      </c>
      <c r="B85" s="45" t="s">
        <v>73</v>
      </c>
      <c r="C85" s="46"/>
      <c r="D85" s="44"/>
      <c r="E85" s="44"/>
      <c r="F85" s="42">
        <f t="shared" ref="F85:G89" si="12">F86</f>
        <v>600</v>
      </c>
      <c r="G85" s="42">
        <f t="shared" si="12"/>
        <v>316.59999999999997</v>
      </c>
      <c r="H85" s="231">
        <f t="shared" si="10"/>
        <v>0.52766666666666662</v>
      </c>
      <c r="I85" s="39"/>
      <c r="J85" s="37"/>
      <c r="K85" s="41">
        <f t="shared" si="2"/>
        <v>0</v>
      </c>
    </row>
    <row r="86" spans="1:11" s="16" customFormat="1" ht="47.25">
      <c r="A86" s="43" t="s">
        <v>181</v>
      </c>
      <c r="B86" s="45" t="s">
        <v>151</v>
      </c>
      <c r="C86" s="46"/>
      <c r="D86" s="44"/>
      <c r="E86" s="44"/>
      <c r="F86" s="42">
        <f>F87+F89</f>
        <v>600</v>
      </c>
      <c r="G86" s="42">
        <f>G87+G89</f>
        <v>316.59999999999997</v>
      </c>
      <c r="H86" s="231">
        <f t="shared" si="10"/>
        <v>0.52766666666666662</v>
      </c>
      <c r="I86" s="39"/>
      <c r="J86" s="37"/>
      <c r="K86" s="41">
        <f t="shared" si="2"/>
        <v>0</v>
      </c>
    </row>
    <row r="87" spans="1:11" s="16" customFormat="1" ht="63">
      <c r="A87" s="28" t="s">
        <v>13</v>
      </c>
      <c r="B87" s="22" t="s">
        <v>151</v>
      </c>
      <c r="C87" s="23">
        <v>100</v>
      </c>
      <c r="D87" s="21"/>
      <c r="E87" s="21"/>
      <c r="F87" s="31">
        <f>F88</f>
        <v>63</v>
      </c>
      <c r="G87" s="31">
        <f>G88</f>
        <v>22.4</v>
      </c>
      <c r="H87" s="231">
        <f t="shared" si="10"/>
        <v>0.35555555555555551</v>
      </c>
      <c r="I87" s="39"/>
      <c r="J87" s="37"/>
      <c r="K87" s="41">
        <f t="shared" si="2"/>
        <v>0</v>
      </c>
    </row>
    <row r="88" spans="1:11" s="16" customFormat="1" ht="31.5">
      <c r="A88" s="28" t="s">
        <v>14</v>
      </c>
      <c r="B88" s="22" t="s">
        <v>151</v>
      </c>
      <c r="C88" s="23">
        <v>120</v>
      </c>
      <c r="D88" s="21">
        <v>7</v>
      </c>
      <c r="E88" s="21">
        <v>7</v>
      </c>
      <c r="F88" s="31">
        <f>'Приложение 2'!F210</f>
        <v>63</v>
      </c>
      <c r="G88" s="31">
        <f>'Приложение 2'!G210</f>
        <v>22.4</v>
      </c>
      <c r="H88" s="231">
        <f t="shared" si="10"/>
        <v>0.35555555555555551</v>
      </c>
      <c r="I88" s="39"/>
      <c r="J88" s="37"/>
      <c r="K88" s="41">
        <f t="shared" si="2"/>
        <v>0</v>
      </c>
    </row>
    <row r="89" spans="1:11" ht="31.5">
      <c r="A89" s="28" t="s">
        <v>107</v>
      </c>
      <c r="B89" s="22" t="s">
        <v>151</v>
      </c>
      <c r="C89" s="23">
        <v>200</v>
      </c>
      <c r="D89" s="21"/>
      <c r="E89" s="21"/>
      <c r="F89" s="31">
        <f t="shared" si="12"/>
        <v>537</v>
      </c>
      <c r="G89" s="31">
        <f t="shared" si="12"/>
        <v>294.2</v>
      </c>
      <c r="H89" s="231">
        <f t="shared" si="10"/>
        <v>0.54785847299813784</v>
      </c>
      <c r="I89" s="39"/>
      <c r="J89" s="36"/>
      <c r="K89" s="41">
        <f t="shared" si="2"/>
        <v>0</v>
      </c>
    </row>
    <row r="90" spans="1:11" ht="31.5">
      <c r="A90" s="28" t="s">
        <v>17</v>
      </c>
      <c r="B90" s="22" t="s">
        <v>151</v>
      </c>
      <c r="C90" s="23">
        <v>240</v>
      </c>
      <c r="D90" s="21">
        <v>7</v>
      </c>
      <c r="E90" s="21">
        <v>7</v>
      </c>
      <c r="F90" s="31">
        <f>'Приложение 2'!F212</f>
        <v>537</v>
      </c>
      <c r="G90" s="31">
        <f>'Приложение 2'!G212</f>
        <v>294.2</v>
      </c>
      <c r="H90" s="231">
        <f t="shared" si="10"/>
        <v>0.54785847299813784</v>
      </c>
      <c r="I90" s="39">
        <v>-57.6</v>
      </c>
      <c r="J90" s="36">
        <v>647.1</v>
      </c>
      <c r="K90" s="41">
        <f t="shared" si="2"/>
        <v>589.5</v>
      </c>
    </row>
    <row r="91" spans="1:11" s="16" customFormat="1" ht="49.5" customHeight="1">
      <c r="A91" s="43" t="s">
        <v>183</v>
      </c>
      <c r="B91" s="45" t="s">
        <v>51</v>
      </c>
      <c r="C91" s="46"/>
      <c r="D91" s="44"/>
      <c r="E91" s="44"/>
      <c r="F91" s="42">
        <f t="shared" ref="F91:G93" si="13">F92</f>
        <v>1245.0999999999999</v>
      </c>
      <c r="G91" s="42">
        <f t="shared" si="13"/>
        <v>952.3</v>
      </c>
      <c r="H91" s="231">
        <f t="shared" si="10"/>
        <v>0.76483816560918805</v>
      </c>
      <c r="I91" s="39"/>
      <c r="J91" s="37"/>
      <c r="K91" s="41">
        <f t="shared" si="2"/>
        <v>0</v>
      </c>
    </row>
    <row r="92" spans="1:11" s="16" customFormat="1" ht="63">
      <c r="A92" s="43" t="s">
        <v>182</v>
      </c>
      <c r="B92" s="45" t="s">
        <v>52</v>
      </c>
      <c r="C92" s="46"/>
      <c r="D92" s="44"/>
      <c r="E92" s="44"/>
      <c r="F92" s="42">
        <f t="shared" si="13"/>
        <v>1245.0999999999999</v>
      </c>
      <c r="G92" s="42">
        <f t="shared" si="13"/>
        <v>952.3</v>
      </c>
      <c r="H92" s="231">
        <f t="shared" si="10"/>
        <v>0.76483816560918805</v>
      </c>
      <c r="I92" s="39"/>
      <c r="J92" s="37"/>
      <c r="K92" s="41">
        <f t="shared" ref="K92:K167" si="14">J92+I92</f>
        <v>0</v>
      </c>
    </row>
    <row r="93" spans="1:11" ht="31.5">
      <c r="A93" s="28" t="s">
        <v>107</v>
      </c>
      <c r="B93" s="22" t="s">
        <v>52</v>
      </c>
      <c r="C93" s="23">
        <v>200</v>
      </c>
      <c r="D93" s="21"/>
      <c r="E93" s="21"/>
      <c r="F93" s="31">
        <f t="shared" si="13"/>
        <v>1245.0999999999999</v>
      </c>
      <c r="G93" s="31">
        <f t="shared" si="13"/>
        <v>952.3</v>
      </c>
      <c r="H93" s="231">
        <f t="shared" si="10"/>
        <v>0.76483816560918805</v>
      </c>
      <c r="I93" s="39"/>
      <c r="J93" s="36"/>
      <c r="K93" s="41">
        <f t="shared" si="14"/>
        <v>0</v>
      </c>
    </row>
    <row r="94" spans="1:11" ht="31.5">
      <c r="A94" s="28" t="s">
        <v>17</v>
      </c>
      <c r="B94" s="22" t="s">
        <v>52</v>
      </c>
      <c r="C94" s="23">
        <v>240</v>
      </c>
      <c r="D94" s="21">
        <v>4</v>
      </c>
      <c r="E94" s="21">
        <v>9</v>
      </c>
      <c r="F94" s="31">
        <f>'Приложение 2'!F108</f>
        <v>1245.0999999999999</v>
      </c>
      <c r="G94" s="31">
        <f>'Приложение 2'!G108</f>
        <v>952.3</v>
      </c>
      <c r="H94" s="231">
        <f t="shared" si="10"/>
        <v>0.76483816560918805</v>
      </c>
      <c r="I94" s="39">
        <v>1870</v>
      </c>
      <c r="J94" s="36">
        <v>1437</v>
      </c>
      <c r="K94" s="41">
        <f t="shared" si="14"/>
        <v>3307</v>
      </c>
    </row>
    <row r="95" spans="1:11" ht="47.25">
      <c r="A95" s="43" t="s">
        <v>184</v>
      </c>
      <c r="B95" s="45" t="s">
        <v>121</v>
      </c>
      <c r="C95" s="46"/>
      <c r="D95" s="44"/>
      <c r="E95" s="44"/>
      <c r="F95" s="42">
        <f>F99+F102</f>
        <v>84.6</v>
      </c>
      <c r="G95" s="42">
        <f>G99+G102</f>
        <v>84.6</v>
      </c>
      <c r="H95" s="231">
        <f t="shared" si="10"/>
        <v>1</v>
      </c>
      <c r="I95" s="39"/>
      <c r="J95" s="36"/>
      <c r="K95" s="41">
        <f t="shared" si="14"/>
        <v>0</v>
      </c>
    </row>
    <row r="96" spans="1:11" ht="78.75" hidden="1">
      <c r="A96" s="28" t="s">
        <v>122</v>
      </c>
      <c r="B96" s="22" t="s">
        <v>123</v>
      </c>
      <c r="C96" s="23"/>
      <c r="D96" s="21"/>
      <c r="E96" s="21"/>
      <c r="F96" s="31">
        <f>F97</f>
        <v>0</v>
      </c>
      <c r="G96" s="31">
        <f>G97</f>
        <v>1</v>
      </c>
      <c r="H96" s="231" t="e">
        <f t="shared" si="10"/>
        <v>#DIV/0!</v>
      </c>
      <c r="I96" s="39"/>
      <c r="J96" s="36"/>
      <c r="K96" s="41">
        <f t="shared" si="14"/>
        <v>0</v>
      </c>
    </row>
    <row r="97" spans="1:11" ht="15.75" hidden="1">
      <c r="A97" s="28" t="s">
        <v>18</v>
      </c>
      <c r="B97" s="22" t="s">
        <v>123</v>
      </c>
      <c r="C97" s="23">
        <v>800</v>
      </c>
      <c r="D97" s="21"/>
      <c r="E97" s="21"/>
      <c r="F97" s="31">
        <f>F98</f>
        <v>0</v>
      </c>
      <c r="G97" s="31">
        <f>G98</f>
        <v>1</v>
      </c>
      <c r="H97" s="231" t="e">
        <f t="shared" si="10"/>
        <v>#DIV/0!</v>
      </c>
      <c r="I97" s="39"/>
      <c r="J97" s="36"/>
      <c r="K97" s="41">
        <f t="shared" si="14"/>
        <v>0</v>
      </c>
    </row>
    <row r="98" spans="1:11" ht="47.25" hidden="1">
      <c r="A98" s="28" t="s">
        <v>124</v>
      </c>
      <c r="B98" s="22" t="s">
        <v>123</v>
      </c>
      <c r="C98" s="23">
        <v>810</v>
      </c>
      <c r="D98" s="21">
        <v>4</v>
      </c>
      <c r="E98" s="21">
        <v>12</v>
      </c>
      <c r="F98" s="31">
        <v>0</v>
      </c>
      <c r="G98" s="31">
        <v>1</v>
      </c>
      <c r="H98" s="231" t="e">
        <f t="shared" si="10"/>
        <v>#DIV/0!</v>
      </c>
      <c r="I98" s="39"/>
      <c r="J98" s="36"/>
      <c r="K98" s="41">
        <f t="shared" si="14"/>
        <v>0</v>
      </c>
    </row>
    <row r="99" spans="1:11" ht="47.25">
      <c r="A99" s="28" t="s">
        <v>125</v>
      </c>
      <c r="B99" s="22" t="s">
        <v>126</v>
      </c>
      <c r="C99" s="23"/>
      <c r="D99" s="21"/>
      <c r="E99" s="21"/>
      <c r="F99" s="31">
        <f>F100</f>
        <v>34.6</v>
      </c>
      <c r="G99" s="31">
        <f>G100</f>
        <v>34.6</v>
      </c>
      <c r="H99" s="231">
        <f t="shared" si="10"/>
        <v>1</v>
      </c>
      <c r="I99" s="39"/>
      <c r="J99" s="36"/>
      <c r="K99" s="41">
        <f t="shared" si="14"/>
        <v>0</v>
      </c>
    </row>
    <row r="100" spans="1:11" ht="15.75">
      <c r="A100" s="28" t="s">
        <v>18</v>
      </c>
      <c r="B100" s="22" t="s">
        <v>126</v>
      </c>
      <c r="C100" s="23">
        <v>800</v>
      </c>
      <c r="D100" s="21"/>
      <c r="E100" s="21"/>
      <c r="F100" s="31">
        <f>F101</f>
        <v>34.6</v>
      </c>
      <c r="G100" s="31">
        <f>G101</f>
        <v>34.6</v>
      </c>
      <c r="H100" s="231">
        <f t="shared" si="10"/>
        <v>1</v>
      </c>
      <c r="I100" s="39"/>
      <c r="J100" s="36"/>
      <c r="K100" s="41">
        <f t="shared" si="14"/>
        <v>0</v>
      </c>
    </row>
    <row r="101" spans="1:11" ht="47.25">
      <c r="A101" s="28" t="s">
        <v>124</v>
      </c>
      <c r="B101" s="22" t="s">
        <v>126</v>
      </c>
      <c r="C101" s="23">
        <v>810</v>
      </c>
      <c r="D101" s="21">
        <v>4</v>
      </c>
      <c r="E101" s="21">
        <v>12</v>
      </c>
      <c r="F101" s="31">
        <f>'Приложение 2'!F122</f>
        <v>34.6</v>
      </c>
      <c r="G101" s="31">
        <f>'Приложение 2'!G122</f>
        <v>34.6</v>
      </c>
      <c r="H101" s="231">
        <f t="shared" si="10"/>
        <v>1</v>
      </c>
      <c r="I101" s="39"/>
      <c r="J101" s="36"/>
      <c r="K101" s="41">
        <f t="shared" si="14"/>
        <v>0</v>
      </c>
    </row>
    <row r="102" spans="1:11" ht="63">
      <c r="A102" s="28" t="s">
        <v>127</v>
      </c>
      <c r="B102" s="22" t="s">
        <v>128</v>
      </c>
      <c r="C102" s="23"/>
      <c r="D102" s="21"/>
      <c r="E102" s="21"/>
      <c r="F102" s="31">
        <f>F103</f>
        <v>50</v>
      </c>
      <c r="G102" s="31">
        <f>G103</f>
        <v>50</v>
      </c>
      <c r="H102" s="231">
        <f t="shared" si="10"/>
        <v>1</v>
      </c>
      <c r="I102" s="39"/>
      <c r="J102" s="36"/>
      <c r="K102" s="41">
        <f t="shared" si="14"/>
        <v>0</v>
      </c>
    </row>
    <row r="103" spans="1:11" ht="15.75">
      <c r="A103" s="28" t="s">
        <v>18</v>
      </c>
      <c r="B103" s="22" t="s">
        <v>128</v>
      </c>
      <c r="C103" s="23">
        <v>800</v>
      </c>
      <c r="D103" s="21"/>
      <c r="E103" s="21"/>
      <c r="F103" s="31">
        <f>F104</f>
        <v>50</v>
      </c>
      <c r="G103" s="31">
        <f>G104</f>
        <v>50</v>
      </c>
      <c r="H103" s="231">
        <f t="shared" si="10"/>
        <v>1</v>
      </c>
      <c r="I103" s="39"/>
      <c r="J103" s="36"/>
      <c r="K103" s="41">
        <f t="shared" si="14"/>
        <v>0</v>
      </c>
    </row>
    <row r="104" spans="1:11" ht="47.25">
      <c r="A104" s="28" t="s">
        <v>124</v>
      </c>
      <c r="B104" s="22" t="s">
        <v>128</v>
      </c>
      <c r="C104" s="23">
        <v>810</v>
      </c>
      <c r="D104" s="21">
        <v>4</v>
      </c>
      <c r="E104" s="21">
        <v>12</v>
      </c>
      <c r="F104" s="31">
        <f>'Приложение 2'!F126</f>
        <v>50</v>
      </c>
      <c r="G104" s="31">
        <f>'Приложение 2'!G126</f>
        <v>50</v>
      </c>
      <c r="H104" s="231">
        <f t="shared" si="10"/>
        <v>1</v>
      </c>
      <c r="I104" s="39"/>
      <c r="J104" s="36"/>
      <c r="K104" s="41">
        <f t="shared" si="14"/>
        <v>0</v>
      </c>
    </row>
    <row r="105" spans="1:11" s="16" customFormat="1" ht="15.75">
      <c r="A105" s="43" t="s">
        <v>9</v>
      </c>
      <c r="B105" s="45" t="s">
        <v>10</v>
      </c>
      <c r="C105" s="46" t="s">
        <v>7</v>
      </c>
      <c r="D105" s="44"/>
      <c r="E105" s="44"/>
      <c r="F105" s="42">
        <f>F106+F109+F114+F117+F120+F134+F142+F145+F150+F159+F162+F169+F174+F180+F204+F209+F214+F131+F191+F187+F188+F201+F126+F137+F197+F156+F184+F177+F194</f>
        <v>71569.39999999998</v>
      </c>
      <c r="G105" s="42">
        <f>G106+G109+G114+G117+G120+G134+G142+G145+G150+G159+G162+G169+G174+G180+G204+G209+G214+G131+G191+G187+G188+G201+G126+G137+G197+G156+G184+G177+G194</f>
        <v>24153.299999999996</v>
      </c>
      <c r="H105" s="231">
        <f t="shared" si="10"/>
        <v>0.33748082280974834</v>
      </c>
      <c r="I105" s="42">
        <f t="shared" ref="I105:K105" si="15">I106+I109+I114+I117+I120+I134+I142+I145+I150+I159+I162+I169+I174+I180+I204+I209+I214+I131+I191+I187+I188+I201+I126+I137+I197+I156+I184</f>
        <v>0</v>
      </c>
      <c r="J105" s="42">
        <f t="shared" si="15"/>
        <v>0</v>
      </c>
      <c r="K105" s="42">
        <f t="shared" si="15"/>
        <v>0</v>
      </c>
    </row>
    <row r="106" spans="1:11" s="16" customFormat="1" ht="31.5">
      <c r="A106" s="43" t="s">
        <v>268</v>
      </c>
      <c r="B106" s="45" t="s">
        <v>21</v>
      </c>
      <c r="C106" s="46"/>
      <c r="D106" s="44"/>
      <c r="E106" s="44"/>
      <c r="F106" s="42">
        <f t="shared" ref="F106:G107" si="16">F107</f>
        <v>10007.700000000001</v>
      </c>
      <c r="G106" s="42">
        <f t="shared" si="16"/>
        <v>6916.9</v>
      </c>
      <c r="H106" s="231">
        <f t="shared" si="10"/>
        <v>0.69115780848746455</v>
      </c>
      <c r="I106" s="39"/>
      <c r="J106" s="37"/>
      <c r="K106" s="41">
        <f t="shared" si="14"/>
        <v>0</v>
      </c>
    </row>
    <row r="107" spans="1:11" ht="63">
      <c r="A107" s="28" t="s">
        <v>13</v>
      </c>
      <c r="B107" s="22" t="s">
        <v>21</v>
      </c>
      <c r="C107" s="23">
        <v>100</v>
      </c>
      <c r="D107" s="21"/>
      <c r="E107" s="21"/>
      <c r="F107" s="31">
        <f t="shared" si="16"/>
        <v>10007.700000000001</v>
      </c>
      <c r="G107" s="31">
        <f t="shared" si="16"/>
        <v>6916.9</v>
      </c>
      <c r="H107" s="231">
        <f t="shared" si="10"/>
        <v>0.69115780848746455</v>
      </c>
      <c r="I107" s="39"/>
      <c r="J107" s="36"/>
      <c r="K107" s="41">
        <f t="shared" si="14"/>
        <v>0</v>
      </c>
    </row>
    <row r="108" spans="1:11" ht="31.5">
      <c r="A108" s="28" t="s">
        <v>14</v>
      </c>
      <c r="B108" s="22" t="s">
        <v>21</v>
      </c>
      <c r="C108" s="23">
        <v>120</v>
      </c>
      <c r="D108" s="21">
        <v>1</v>
      </c>
      <c r="E108" s="21">
        <v>4</v>
      </c>
      <c r="F108" s="31">
        <f>'Приложение 2'!F31</f>
        <v>10007.700000000001</v>
      </c>
      <c r="G108" s="31">
        <f>'Приложение 2'!G31</f>
        <v>6916.9</v>
      </c>
      <c r="H108" s="231">
        <f t="shared" si="10"/>
        <v>0.69115780848746455</v>
      </c>
      <c r="I108" s="39"/>
      <c r="J108" s="3"/>
      <c r="K108" s="41">
        <f t="shared" si="14"/>
        <v>0</v>
      </c>
    </row>
    <row r="109" spans="1:11" ht="31.5">
      <c r="A109" s="43" t="s">
        <v>267</v>
      </c>
      <c r="B109" s="45" t="s">
        <v>16</v>
      </c>
      <c r="C109" s="46" t="s">
        <v>7</v>
      </c>
      <c r="D109" s="44"/>
      <c r="E109" s="44"/>
      <c r="F109" s="42">
        <f>F110+F112</f>
        <v>4778.3999999999996</v>
      </c>
      <c r="G109" s="42">
        <f>G110+G112</f>
        <v>3569.8999999999996</v>
      </c>
      <c r="H109" s="231">
        <f t="shared" si="10"/>
        <v>0.74709107651096596</v>
      </c>
      <c r="I109" s="39"/>
      <c r="J109" s="3"/>
      <c r="K109" s="41">
        <f t="shared" si="14"/>
        <v>0</v>
      </c>
    </row>
    <row r="110" spans="1:11" ht="31.5">
      <c r="A110" s="28" t="s">
        <v>107</v>
      </c>
      <c r="B110" s="22" t="s">
        <v>16</v>
      </c>
      <c r="C110" s="23">
        <v>200</v>
      </c>
      <c r="D110" s="21"/>
      <c r="E110" s="21"/>
      <c r="F110" s="31">
        <f>F111</f>
        <v>4627.2</v>
      </c>
      <c r="G110" s="31">
        <f>G111</f>
        <v>3450.7</v>
      </c>
      <c r="H110" s="231">
        <f t="shared" si="10"/>
        <v>0.74574256569847852</v>
      </c>
      <c r="I110" s="31">
        <f t="shared" ref="I110:K110" si="17">I111</f>
        <v>64.900000000000006</v>
      </c>
      <c r="J110" s="31">
        <f t="shared" si="17"/>
        <v>2679.3</v>
      </c>
      <c r="K110" s="31">
        <f t="shared" si="17"/>
        <v>2744.2000000000003</v>
      </c>
    </row>
    <row r="111" spans="1:11" ht="31.5">
      <c r="A111" s="28" t="s">
        <v>17</v>
      </c>
      <c r="B111" s="22" t="s">
        <v>16</v>
      </c>
      <c r="C111" s="23">
        <v>240</v>
      </c>
      <c r="D111" s="21">
        <v>1</v>
      </c>
      <c r="E111" s="21">
        <v>4</v>
      </c>
      <c r="F111" s="31">
        <f>'Приложение 2'!F34</f>
        <v>4627.2</v>
      </c>
      <c r="G111" s="31">
        <f>'Приложение 2'!G34</f>
        <v>3450.7</v>
      </c>
      <c r="H111" s="231">
        <f t="shared" si="10"/>
        <v>0.74574256569847852</v>
      </c>
      <c r="I111" s="39">
        <v>64.900000000000006</v>
      </c>
      <c r="J111" s="3">
        <v>2679.3</v>
      </c>
      <c r="K111" s="41">
        <f t="shared" si="14"/>
        <v>2744.2000000000003</v>
      </c>
    </row>
    <row r="112" spans="1:11" ht="15.75">
      <c r="A112" s="28" t="s">
        <v>18</v>
      </c>
      <c r="B112" s="22" t="s">
        <v>16</v>
      </c>
      <c r="C112" s="23">
        <v>800</v>
      </c>
      <c r="D112" s="21"/>
      <c r="E112" s="21"/>
      <c r="F112" s="31">
        <f>F113</f>
        <v>151.19999999999999</v>
      </c>
      <c r="G112" s="31">
        <f>G113</f>
        <v>119.2</v>
      </c>
      <c r="H112" s="231">
        <f t="shared" si="10"/>
        <v>0.78835978835978848</v>
      </c>
      <c r="I112" s="39"/>
      <c r="J112" s="3"/>
      <c r="K112" s="41">
        <f t="shared" si="14"/>
        <v>0</v>
      </c>
    </row>
    <row r="113" spans="1:11" ht="15.75">
      <c r="A113" s="28" t="s">
        <v>19</v>
      </c>
      <c r="B113" s="22" t="s">
        <v>16</v>
      </c>
      <c r="C113" s="23">
        <v>850</v>
      </c>
      <c r="D113" s="21">
        <v>1</v>
      </c>
      <c r="E113" s="21">
        <v>4</v>
      </c>
      <c r="F113" s="31">
        <f>'Приложение 2'!F36</f>
        <v>151.19999999999999</v>
      </c>
      <c r="G113" s="31">
        <f>'Приложение 2'!G36</f>
        <v>119.2</v>
      </c>
      <c r="H113" s="231">
        <f t="shared" si="10"/>
        <v>0.78835978835978848</v>
      </c>
      <c r="I113" s="39">
        <v>-64.900000000000006</v>
      </c>
      <c r="J113" s="3">
        <v>113</v>
      </c>
      <c r="K113" s="41">
        <f t="shared" si="14"/>
        <v>48.099999999999994</v>
      </c>
    </row>
    <row r="114" spans="1:11" s="16" customFormat="1" ht="31.5">
      <c r="A114" s="43" t="s">
        <v>94</v>
      </c>
      <c r="B114" s="45" t="s">
        <v>23</v>
      </c>
      <c r="C114" s="46"/>
      <c r="D114" s="44"/>
      <c r="E114" s="44"/>
      <c r="F114" s="42">
        <f t="shared" ref="F114:G115" si="18">F115</f>
        <v>69.3</v>
      </c>
      <c r="G114" s="42">
        <f t="shared" si="18"/>
        <v>69.3</v>
      </c>
      <c r="H114" s="231">
        <f t="shared" si="10"/>
        <v>1</v>
      </c>
      <c r="I114" s="39"/>
      <c r="J114" s="3"/>
      <c r="K114" s="41">
        <f t="shared" si="14"/>
        <v>0</v>
      </c>
    </row>
    <row r="115" spans="1:11" ht="15.75">
      <c r="A115" s="28" t="s">
        <v>24</v>
      </c>
      <c r="B115" s="22" t="s">
        <v>23</v>
      </c>
      <c r="C115" s="23">
        <v>500</v>
      </c>
      <c r="D115" s="21"/>
      <c r="E115" s="21"/>
      <c r="F115" s="31">
        <f t="shared" si="18"/>
        <v>69.3</v>
      </c>
      <c r="G115" s="31">
        <f t="shared" si="18"/>
        <v>69.3</v>
      </c>
      <c r="H115" s="231">
        <f t="shared" si="10"/>
        <v>1</v>
      </c>
      <c r="I115" s="39"/>
      <c r="J115" s="3"/>
      <c r="K115" s="41">
        <f t="shared" si="14"/>
        <v>0</v>
      </c>
    </row>
    <row r="116" spans="1:11" ht="15.75">
      <c r="A116" s="28" t="s">
        <v>25</v>
      </c>
      <c r="B116" s="22" t="s">
        <v>23</v>
      </c>
      <c r="C116" s="23">
        <v>540</v>
      </c>
      <c r="D116" s="21">
        <v>1</v>
      </c>
      <c r="E116" s="21">
        <v>6</v>
      </c>
      <c r="F116" s="31">
        <f>'Приложение 2'!F47</f>
        <v>69.3</v>
      </c>
      <c r="G116" s="31">
        <f>'Приложение 2'!G47</f>
        <v>69.3</v>
      </c>
      <c r="H116" s="231">
        <f t="shared" si="10"/>
        <v>1</v>
      </c>
      <c r="I116" s="39"/>
      <c r="J116" s="3"/>
      <c r="K116" s="41">
        <f t="shared" si="14"/>
        <v>0</v>
      </c>
    </row>
    <row r="117" spans="1:11" s="16" customFormat="1" ht="47.25">
      <c r="A117" s="43" t="s">
        <v>273</v>
      </c>
      <c r="B117" s="45" t="s">
        <v>33</v>
      </c>
      <c r="C117" s="46" t="s">
        <v>7</v>
      </c>
      <c r="D117" s="44"/>
      <c r="E117" s="44"/>
      <c r="F117" s="42">
        <f t="shared" ref="F117:G118" si="19">F118</f>
        <v>680</v>
      </c>
      <c r="G117" s="42">
        <f t="shared" si="19"/>
        <v>39.4</v>
      </c>
      <c r="H117" s="231">
        <f t="shared" si="10"/>
        <v>5.7941176470588232E-2</v>
      </c>
      <c r="I117" s="39"/>
      <c r="J117" s="3"/>
      <c r="K117" s="41">
        <f t="shared" si="14"/>
        <v>0</v>
      </c>
    </row>
    <row r="118" spans="1:11" ht="31.5">
      <c r="A118" s="28" t="s">
        <v>107</v>
      </c>
      <c r="B118" s="22" t="s">
        <v>33</v>
      </c>
      <c r="C118" s="23">
        <v>200</v>
      </c>
      <c r="D118" s="21"/>
      <c r="E118" s="21"/>
      <c r="F118" s="31">
        <f t="shared" si="19"/>
        <v>680</v>
      </c>
      <c r="G118" s="31">
        <f t="shared" si="19"/>
        <v>39.4</v>
      </c>
      <c r="H118" s="231">
        <f t="shared" si="10"/>
        <v>5.7941176470588232E-2</v>
      </c>
      <c r="I118" s="39"/>
      <c r="J118" s="3"/>
      <c r="K118" s="41">
        <f t="shared" si="14"/>
        <v>0</v>
      </c>
    </row>
    <row r="119" spans="1:11" ht="31.5">
      <c r="A119" s="28" t="s">
        <v>17</v>
      </c>
      <c r="B119" s="22" t="s">
        <v>33</v>
      </c>
      <c r="C119" s="23">
        <v>240</v>
      </c>
      <c r="D119" s="21">
        <v>1</v>
      </c>
      <c r="E119" s="21">
        <v>13</v>
      </c>
      <c r="F119" s="31">
        <f>'Приложение 2'!F64</f>
        <v>680</v>
      </c>
      <c r="G119" s="31">
        <f>'Приложение 2'!G64</f>
        <v>39.4</v>
      </c>
      <c r="H119" s="231">
        <f t="shared" si="10"/>
        <v>5.7941176470588232E-2</v>
      </c>
      <c r="I119" s="39"/>
      <c r="J119" s="3"/>
      <c r="K119" s="41">
        <f t="shared" si="14"/>
        <v>0</v>
      </c>
    </row>
    <row r="120" spans="1:11" s="16" customFormat="1" ht="15.75">
      <c r="A120" s="43" t="s">
        <v>34</v>
      </c>
      <c r="B120" s="45" t="s">
        <v>35</v>
      </c>
      <c r="C120" s="46" t="s">
        <v>7</v>
      </c>
      <c r="D120" s="44"/>
      <c r="E120" s="44"/>
      <c r="F120" s="42">
        <f>F121+F123</f>
        <v>1277.3999999999999</v>
      </c>
      <c r="G120" s="42">
        <f>G121+G123</f>
        <v>801</v>
      </c>
      <c r="H120" s="231">
        <f t="shared" si="10"/>
        <v>0.62705495537811184</v>
      </c>
      <c r="I120" s="39"/>
      <c r="J120" s="3"/>
      <c r="K120" s="41">
        <f t="shared" si="14"/>
        <v>0</v>
      </c>
    </row>
    <row r="121" spans="1:11" ht="31.5">
      <c r="A121" s="28" t="s">
        <v>107</v>
      </c>
      <c r="B121" s="22" t="s">
        <v>35</v>
      </c>
      <c r="C121" s="23">
        <v>200</v>
      </c>
      <c r="D121" s="21"/>
      <c r="E121" s="21"/>
      <c r="F121" s="31">
        <f>F122</f>
        <v>5.0999999999999996</v>
      </c>
      <c r="G121" s="31">
        <f>G122</f>
        <v>5</v>
      </c>
      <c r="H121" s="231">
        <f t="shared" si="10"/>
        <v>0.98039215686274517</v>
      </c>
      <c r="I121" s="39"/>
      <c r="J121" s="3"/>
      <c r="K121" s="41">
        <f t="shared" si="14"/>
        <v>0</v>
      </c>
    </row>
    <row r="122" spans="1:11" ht="31.5">
      <c r="A122" s="28" t="s">
        <v>17</v>
      </c>
      <c r="B122" s="22" t="s">
        <v>35</v>
      </c>
      <c r="C122" s="23">
        <v>240</v>
      </c>
      <c r="D122" s="21">
        <v>1</v>
      </c>
      <c r="E122" s="21">
        <v>13</v>
      </c>
      <c r="F122" s="31">
        <f>'Приложение 2'!F67</f>
        <v>5.0999999999999996</v>
      </c>
      <c r="G122" s="31">
        <f>'Приложение 2'!G67</f>
        <v>5</v>
      </c>
      <c r="H122" s="231">
        <f t="shared" si="10"/>
        <v>0.98039215686274517</v>
      </c>
      <c r="I122" s="39">
        <v>-50</v>
      </c>
      <c r="J122" s="3">
        <v>882.6</v>
      </c>
      <c r="K122" s="41">
        <f t="shared" si="14"/>
        <v>832.6</v>
      </c>
    </row>
    <row r="123" spans="1:11" ht="15.75">
      <c r="A123" s="28" t="s">
        <v>18</v>
      </c>
      <c r="B123" s="22" t="s">
        <v>35</v>
      </c>
      <c r="C123" s="23">
        <v>800</v>
      </c>
      <c r="D123" s="21">
        <v>1</v>
      </c>
      <c r="E123" s="21">
        <v>13</v>
      </c>
      <c r="F123" s="31">
        <f>F124+F125</f>
        <v>1272.3</v>
      </c>
      <c r="G123" s="31">
        <f>G124+G125</f>
        <v>796</v>
      </c>
      <c r="H123" s="231">
        <f t="shared" si="10"/>
        <v>0.6256386072467186</v>
      </c>
      <c r="I123" s="39"/>
      <c r="J123" s="3"/>
      <c r="K123" s="41">
        <f t="shared" si="14"/>
        <v>0</v>
      </c>
    </row>
    <row r="124" spans="1:11" ht="15.75" hidden="1">
      <c r="A124" s="28" t="s">
        <v>36</v>
      </c>
      <c r="B124" s="22" t="s">
        <v>35</v>
      </c>
      <c r="C124" s="23">
        <v>830</v>
      </c>
      <c r="D124" s="21">
        <v>1</v>
      </c>
      <c r="E124" s="21">
        <v>13</v>
      </c>
      <c r="F124" s="31">
        <f>'Приложение 2'!F69</f>
        <v>504</v>
      </c>
      <c r="G124" s="31">
        <f>'Приложение 2'!G69</f>
        <v>390.4</v>
      </c>
      <c r="H124" s="231">
        <f t="shared" si="10"/>
        <v>0.77460317460317452</v>
      </c>
      <c r="I124" s="39"/>
      <c r="J124" s="3"/>
      <c r="K124" s="41">
        <f t="shared" si="14"/>
        <v>0</v>
      </c>
    </row>
    <row r="125" spans="1:11" ht="15.75">
      <c r="A125" s="28" t="s">
        <v>19</v>
      </c>
      <c r="B125" s="22" t="s">
        <v>35</v>
      </c>
      <c r="C125" s="23">
        <v>850</v>
      </c>
      <c r="D125" s="21">
        <v>1</v>
      </c>
      <c r="E125" s="21">
        <v>13</v>
      </c>
      <c r="F125" s="31">
        <f>'Приложение 2'!F70</f>
        <v>768.3</v>
      </c>
      <c r="G125" s="31">
        <f>'Приложение 2'!G70</f>
        <v>405.6</v>
      </c>
      <c r="H125" s="231">
        <f t="shared" si="10"/>
        <v>0.52791878172588835</v>
      </c>
      <c r="I125" s="39">
        <v>2509.5</v>
      </c>
      <c r="J125" s="3">
        <v>607</v>
      </c>
      <c r="K125" s="41">
        <f t="shared" si="14"/>
        <v>3116.5</v>
      </c>
    </row>
    <row r="126" spans="1:11" s="16" customFormat="1" ht="47.25">
      <c r="A126" s="43" t="s">
        <v>111</v>
      </c>
      <c r="B126" s="45" t="s">
        <v>235</v>
      </c>
      <c r="C126" s="46"/>
      <c r="D126" s="44"/>
      <c r="E126" s="44"/>
      <c r="F126" s="42">
        <f>F127+F129</f>
        <v>8.6</v>
      </c>
      <c r="G126" s="42">
        <f>G127+G129</f>
        <v>8.5</v>
      </c>
      <c r="H126" s="231">
        <f t="shared" si="10"/>
        <v>0.9883720930232559</v>
      </c>
      <c r="I126" s="39"/>
      <c r="J126" s="2"/>
      <c r="K126" s="52"/>
    </row>
    <row r="127" spans="1:11" ht="31.5">
      <c r="A127" s="28" t="s">
        <v>107</v>
      </c>
      <c r="B127" s="22" t="s">
        <v>235</v>
      </c>
      <c r="C127" s="23">
        <v>200</v>
      </c>
      <c r="D127" s="21"/>
      <c r="E127" s="21"/>
      <c r="F127" s="31">
        <f>F128</f>
        <v>8.5</v>
      </c>
      <c r="G127" s="31">
        <f>G128</f>
        <v>8.5</v>
      </c>
      <c r="H127" s="231">
        <f t="shared" si="10"/>
        <v>1</v>
      </c>
      <c r="I127" s="39"/>
      <c r="J127" s="3"/>
      <c r="K127" s="41"/>
    </row>
    <row r="128" spans="1:11" ht="31.5">
      <c r="A128" s="28" t="s">
        <v>17</v>
      </c>
      <c r="B128" s="22" t="s">
        <v>235</v>
      </c>
      <c r="C128" s="23">
        <v>240</v>
      </c>
      <c r="D128" s="21">
        <v>1</v>
      </c>
      <c r="E128" s="21">
        <v>3</v>
      </c>
      <c r="F128" s="31">
        <f>'Приложение 2'!F18</f>
        <v>8.5</v>
      </c>
      <c r="G128" s="31">
        <f>'Приложение 2'!G18</f>
        <v>8.5</v>
      </c>
      <c r="H128" s="231">
        <f t="shared" si="10"/>
        <v>1</v>
      </c>
      <c r="I128" s="39"/>
      <c r="J128" s="3"/>
      <c r="K128" s="41"/>
    </row>
    <row r="129" spans="1:11" ht="15.75">
      <c r="A129" s="28" t="s">
        <v>18</v>
      </c>
      <c r="B129" s="22" t="s">
        <v>235</v>
      </c>
      <c r="C129" s="23">
        <v>800</v>
      </c>
      <c r="D129" s="21"/>
      <c r="E129" s="21"/>
      <c r="F129" s="31">
        <f>F130</f>
        <v>0.1</v>
      </c>
      <c r="G129" s="31">
        <f>G130</f>
        <v>0</v>
      </c>
      <c r="H129" s="231">
        <f t="shared" si="10"/>
        <v>0</v>
      </c>
      <c r="I129" s="39"/>
      <c r="J129" s="3"/>
      <c r="K129" s="41"/>
    </row>
    <row r="130" spans="1:11" ht="15.75">
      <c r="A130" s="28" t="s">
        <v>19</v>
      </c>
      <c r="B130" s="22" t="s">
        <v>235</v>
      </c>
      <c r="C130" s="23">
        <v>850</v>
      </c>
      <c r="D130" s="21">
        <v>1</v>
      </c>
      <c r="E130" s="21">
        <v>3</v>
      </c>
      <c r="F130" s="31">
        <f>'Приложение 2'!F20</f>
        <v>0.1</v>
      </c>
      <c r="G130" s="31">
        <f>'Приложение 2'!G20</f>
        <v>0</v>
      </c>
      <c r="H130" s="231">
        <f t="shared" si="10"/>
        <v>0</v>
      </c>
      <c r="I130" s="39"/>
      <c r="J130" s="3"/>
      <c r="K130" s="41"/>
    </row>
    <row r="131" spans="1:11" s="16" customFormat="1" ht="32.25" customHeight="1">
      <c r="A131" s="43" t="s">
        <v>82</v>
      </c>
      <c r="B131" s="45" t="s">
        <v>105</v>
      </c>
      <c r="C131" s="46"/>
      <c r="D131" s="44"/>
      <c r="E131" s="44"/>
      <c r="F131" s="42">
        <f>F132</f>
        <v>1023.6</v>
      </c>
      <c r="G131" s="42">
        <f>G132</f>
        <v>830</v>
      </c>
      <c r="H131" s="231">
        <f t="shared" si="10"/>
        <v>0.81086361860101597</v>
      </c>
      <c r="I131" s="39"/>
      <c r="J131" s="3"/>
      <c r="K131" s="41">
        <f t="shared" si="14"/>
        <v>0</v>
      </c>
    </row>
    <row r="132" spans="1:11" ht="15.75">
      <c r="A132" s="28" t="s">
        <v>83</v>
      </c>
      <c r="B132" s="22" t="s">
        <v>105</v>
      </c>
      <c r="C132" s="23">
        <v>300</v>
      </c>
      <c r="D132" s="21"/>
      <c r="E132" s="21"/>
      <c r="F132" s="31">
        <f>F133</f>
        <v>1023.6</v>
      </c>
      <c r="G132" s="31">
        <f>G133</f>
        <v>830</v>
      </c>
      <c r="H132" s="231">
        <f t="shared" si="10"/>
        <v>0.81086361860101597</v>
      </c>
      <c r="I132" s="39"/>
      <c r="J132" s="3"/>
      <c r="K132" s="41">
        <f t="shared" si="14"/>
        <v>0</v>
      </c>
    </row>
    <row r="133" spans="1:11" ht="18" customHeight="1">
      <c r="A133" s="91" t="s">
        <v>256</v>
      </c>
      <c r="B133" s="22" t="s">
        <v>105</v>
      </c>
      <c r="C133" s="23">
        <v>310</v>
      </c>
      <c r="D133" s="21">
        <v>10</v>
      </c>
      <c r="E133" s="21">
        <v>1</v>
      </c>
      <c r="F133" s="31">
        <f>'Приложение 2'!F241</f>
        <v>1023.6</v>
      </c>
      <c r="G133" s="31">
        <f>'Приложение 2'!G241</f>
        <v>830</v>
      </c>
      <c r="H133" s="231">
        <f t="shared" ref="H133:H202" si="20">G133/F133</f>
        <v>0.81086361860101597</v>
      </c>
      <c r="I133" s="39"/>
      <c r="J133" s="3"/>
      <c r="K133" s="41">
        <f t="shared" si="14"/>
        <v>0</v>
      </c>
    </row>
    <row r="134" spans="1:11" s="16" customFormat="1" ht="15.75">
      <c r="A134" s="43" t="s">
        <v>11</v>
      </c>
      <c r="B134" s="45" t="s">
        <v>12</v>
      </c>
      <c r="C134" s="46" t="s">
        <v>7</v>
      </c>
      <c r="D134" s="44"/>
      <c r="E134" s="44"/>
      <c r="F134" s="42">
        <f t="shared" ref="F134:G135" si="21">F135</f>
        <v>1420.3</v>
      </c>
      <c r="G134" s="42">
        <f t="shared" si="21"/>
        <v>1103.8</v>
      </c>
      <c r="H134" s="231">
        <f t="shared" si="20"/>
        <v>0.77715975498134193</v>
      </c>
      <c r="I134" s="39"/>
      <c r="J134" s="3"/>
      <c r="K134" s="41">
        <f t="shared" si="14"/>
        <v>0</v>
      </c>
    </row>
    <row r="135" spans="1:11" ht="63">
      <c r="A135" s="28" t="s">
        <v>13</v>
      </c>
      <c r="B135" s="22" t="s">
        <v>12</v>
      </c>
      <c r="C135" s="23">
        <v>100</v>
      </c>
      <c r="D135" s="21"/>
      <c r="E135" s="21"/>
      <c r="F135" s="31">
        <f t="shared" si="21"/>
        <v>1420.3</v>
      </c>
      <c r="G135" s="31">
        <f t="shared" si="21"/>
        <v>1103.8</v>
      </c>
      <c r="H135" s="231">
        <f t="shared" si="20"/>
        <v>0.77715975498134193</v>
      </c>
      <c r="I135" s="39"/>
      <c r="J135" s="3"/>
      <c r="K135" s="41">
        <f t="shared" si="14"/>
        <v>0</v>
      </c>
    </row>
    <row r="136" spans="1:11" ht="31.5">
      <c r="A136" s="28" t="s">
        <v>14</v>
      </c>
      <c r="B136" s="22" t="s">
        <v>12</v>
      </c>
      <c r="C136" s="23">
        <v>120</v>
      </c>
      <c r="D136" s="21">
        <v>1</v>
      </c>
      <c r="E136" s="21">
        <v>2</v>
      </c>
      <c r="F136" s="31">
        <f>'Приложение 2'!F10</f>
        <v>1420.3</v>
      </c>
      <c r="G136" s="31">
        <f>'Приложение 2'!G10</f>
        <v>1103.8</v>
      </c>
      <c r="H136" s="231">
        <f t="shared" si="20"/>
        <v>0.77715975498134193</v>
      </c>
      <c r="I136" s="39"/>
      <c r="J136" s="3"/>
      <c r="K136" s="41">
        <f t="shared" si="14"/>
        <v>0</v>
      </c>
    </row>
    <row r="137" spans="1:11" ht="31.5">
      <c r="A137" s="43" t="s">
        <v>248</v>
      </c>
      <c r="B137" s="45" t="s">
        <v>247</v>
      </c>
      <c r="C137" s="46"/>
      <c r="D137" s="44"/>
      <c r="E137" s="44"/>
      <c r="F137" s="42">
        <f>F140+F138</f>
        <v>617.09999999999991</v>
      </c>
      <c r="G137" s="42">
        <f>G140+G138</f>
        <v>202.9</v>
      </c>
      <c r="H137" s="231">
        <f t="shared" si="20"/>
        <v>0.32879598120239839</v>
      </c>
      <c r="I137" s="39"/>
      <c r="J137" s="3"/>
      <c r="K137" s="41"/>
    </row>
    <row r="138" spans="1:11" ht="31.5">
      <c r="A138" s="28" t="s">
        <v>107</v>
      </c>
      <c r="B138" s="22" t="s">
        <v>247</v>
      </c>
      <c r="C138" s="23">
        <v>200</v>
      </c>
      <c r="D138" s="21"/>
      <c r="E138" s="21"/>
      <c r="F138" s="31">
        <f>F139</f>
        <v>257.2</v>
      </c>
      <c r="G138" s="31">
        <f>G139</f>
        <v>0</v>
      </c>
      <c r="H138" s="231">
        <f t="shared" si="20"/>
        <v>0</v>
      </c>
      <c r="I138" s="39"/>
      <c r="J138" s="3"/>
      <c r="K138" s="41"/>
    </row>
    <row r="139" spans="1:11" ht="31.5">
      <c r="A139" s="28" t="s">
        <v>17</v>
      </c>
      <c r="B139" s="22" t="s">
        <v>247</v>
      </c>
      <c r="C139" s="23">
        <v>240</v>
      </c>
      <c r="D139" s="21">
        <v>5</v>
      </c>
      <c r="E139" s="21">
        <v>2</v>
      </c>
      <c r="F139" s="31">
        <f>'Приложение 2'!F160</f>
        <v>257.2</v>
      </c>
      <c r="G139" s="31">
        <f>'Приложение 2'!G160</f>
        <v>0</v>
      </c>
      <c r="H139" s="231">
        <f t="shared" si="20"/>
        <v>0</v>
      </c>
      <c r="I139" s="39"/>
      <c r="J139" s="3"/>
      <c r="K139" s="41"/>
    </row>
    <row r="140" spans="1:11" ht="15.75">
      <c r="A140" s="28" t="s">
        <v>118</v>
      </c>
      <c r="B140" s="22" t="s">
        <v>247</v>
      </c>
      <c r="C140" s="23">
        <v>400</v>
      </c>
      <c r="D140" s="21"/>
      <c r="E140" s="21"/>
      <c r="F140" s="31">
        <f>F141</f>
        <v>359.9</v>
      </c>
      <c r="G140" s="31">
        <f>G141</f>
        <v>202.9</v>
      </c>
      <c r="H140" s="231">
        <f t="shared" si="20"/>
        <v>0.56376771325368158</v>
      </c>
      <c r="I140" s="39"/>
      <c r="J140" s="3"/>
      <c r="K140" s="41"/>
    </row>
    <row r="141" spans="1:11" ht="15.75">
      <c r="A141" s="28" t="s">
        <v>18</v>
      </c>
      <c r="B141" s="22" t="s">
        <v>247</v>
      </c>
      <c r="C141" s="23">
        <v>410</v>
      </c>
      <c r="D141" s="21">
        <v>5</v>
      </c>
      <c r="E141" s="21">
        <v>2</v>
      </c>
      <c r="F141" s="31">
        <f>'Приложение 2'!F162</f>
        <v>359.9</v>
      </c>
      <c r="G141" s="31">
        <f>'Приложение 2'!G162</f>
        <v>202.9</v>
      </c>
      <c r="H141" s="231">
        <f t="shared" si="20"/>
        <v>0.56376771325368158</v>
      </c>
      <c r="I141" s="39"/>
      <c r="J141" s="3"/>
      <c r="K141" s="41"/>
    </row>
    <row r="142" spans="1:11" s="16" customFormat="1" ht="31.5">
      <c r="A142" s="43" t="s">
        <v>185</v>
      </c>
      <c r="B142" s="45" t="s">
        <v>113</v>
      </c>
      <c r="C142" s="46"/>
      <c r="D142" s="44"/>
      <c r="E142" s="44"/>
      <c r="F142" s="42">
        <f t="shared" ref="F142:G143" si="22">F143</f>
        <v>1226.5999999999999</v>
      </c>
      <c r="G142" s="42">
        <f t="shared" si="22"/>
        <v>844.2</v>
      </c>
      <c r="H142" s="231">
        <f t="shared" si="20"/>
        <v>0.68824392630034248</v>
      </c>
      <c r="I142" s="39"/>
      <c r="J142" s="3"/>
      <c r="K142" s="41">
        <f t="shared" si="14"/>
        <v>0</v>
      </c>
    </row>
    <row r="143" spans="1:11" ht="63">
      <c r="A143" s="28" t="s">
        <v>13</v>
      </c>
      <c r="B143" s="22" t="s">
        <v>113</v>
      </c>
      <c r="C143" s="23">
        <v>100</v>
      </c>
      <c r="D143" s="21"/>
      <c r="E143" s="21"/>
      <c r="F143" s="31">
        <f t="shared" si="22"/>
        <v>1226.5999999999999</v>
      </c>
      <c r="G143" s="31">
        <f t="shared" si="22"/>
        <v>844.2</v>
      </c>
      <c r="H143" s="231">
        <f t="shared" si="20"/>
        <v>0.68824392630034248</v>
      </c>
      <c r="I143" s="39"/>
      <c r="J143" s="3"/>
      <c r="K143" s="41">
        <f t="shared" si="14"/>
        <v>0</v>
      </c>
    </row>
    <row r="144" spans="1:11" ht="31.5">
      <c r="A144" s="28" t="s">
        <v>14</v>
      </c>
      <c r="B144" s="22" t="s">
        <v>113</v>
      </c>
      <c r="C144" s="23">
        <v>120</v>
      </c>
      <c r="D144" s="21">
        <v>1</v>
      </c>
      <c r="E144" s="21">
        <v>3</v>
      </c>
      <c r="F144" s="31">
        <f>'Приложение 2'!F23</f>
        <v>1226.5999999999999</v>
      </c>
      <c r="G144" s="31">
        <f>'Приложение 2'!G23</f>
        <v>844.2</v>
      </c>
      <c r="H144" s="231">
        <f t="shared" si="20"/>
        <v>0.68824392630034248</v>
      </c>
      <c r="I144" s="39"/>
      <c r="J144" s="3"/>
      <c r="K144" s="41">
        <f t="shared" si="14"/>
        <v>0</v>
      </c>
    </row>
    <row r="145" spans="1:12" s="16" customFormat="1" ht="31.5" hidden="1">
      <c r="A145" s="43" t="s">
        <v>27</v>
      </c>
      <c r="B145" s="45" t="s">
        <v>28</v>
      </c>
      <c r="C145" s="46"/>
      <c r="D145" s="44"/>
      <c r="E145" s="44"/>
      <c r="F145" s="42">
        <f>F146+F148</f>
        <v>0</v>
      </c>
      <c r="G145" s="42">
        <f>G146+G148</f>
        <v>2</v>
      </c>
      <c r="H145" s="231" t="e">
        <f t="shared" si="20"/>
        <v>#DIV/0!</v>
      </c>
      <c r="I145" s="39"/>
      <c r="J145" s="3"/>
      <c r="K145" s="41">
        <f t="shared" si="14"/>
        <v>0</v>
      </c>
    </row>
    <row r="146" spans="1:12" ht="31.5" hidden="1">
      <c r="A146" s="28" t="s">
        <v>107</v>
      </c>
      <c r="B146" s="22" t="s">
        <v>28</v>
      </c>
      <c r="C146" s="23">
        <v>200</v>
      </c>
      <c r="D146" s="21"/>
      <c r="E146" s="21"/>
      <c r="F146" s="31">
        <f t="shared" ref="F146:G148" si="23">F147</f>
        <v>0</v>
      </c>
      <c r="G146" s="31">
        <f t="shared" si="23"/>
        <v>1</v>
      </c>
      <c r="H146" s="231" t="e">
        <f t="shared" si="20"/>
        <v>#DIV/0!</v>
      </c>
      <c r="I146" s="39"/>
      <c r="J146" s="3"/>
      <c r="K146" s="41">
        <f t="shared" si="14"/>
        <v>0</v>
      </c>
    </row>
    <row r="147" spans="1:12" ht="31.5" hidden="1">
      <c r="A147" s="28" t="s">
        <v>17</v>
      </c>
      <c r="B147" s="22" t="s">
        <v>28</v>
      </c>
      <c r="C147" s="23">
        <v>240</v>
      </c>
      <c r="D147" s="21">
        <v>1</v>
      </c>
      <c r="E147" s="21">
        <v>7</v>
      </c>
      <c r="F147" s="31">
        <v>0</v>
      </c>
      <c r="G147" s="31">
        <v>1</v>
      </c>
      <c r="H147" s="231" t="e">
        <f t="shared" si="20"/>
        <v>#DIV/0!</v>
      </c>
      <c r="I147" s="39"/>
      <c r="J147" s="3"/>
      <c r="K147" s="41">
        <f t="shared" si="14"/>
        <v>0</v>
      </c>
    </row>
    <row r="148" spans="1:12" ht="15.75" hidden="1">
      <c r="A148" s="28" t="s">
        <v>18</v>
      </c>
      <c r="B148" s="22" t="s">
        <v>28</v>
      </c>
      <c r="C148" s="23">
        <v>800</v>
      </c>
      <c r="D148" s="21"/>
      <c r="E148" s="21"/>
      <c r="F148" s="31">
        <f t="shared" si="23"/>
        <v>0</v>
      </c>
      <c r="G148" s="31">
        <f t="shared" si="23"/>
        <v>1</v>
      </c>
      <c r="H148" s="231" t="e">
        <f t="shared" si="20"/>
        <v>#DIV/0!</v>
      </c>
      <c r="I148" s="39"/>
      <c r="J148" s="3"/>
      <c r="K148" s="41"/>
    </row>
    <row r="149" spans="1:12" ht="15.75" hidden="1">
      <c r="A149" s="28" t="s">
        <v>217</v>
      </c>
      <c r="B149" s="22" t="s">
        <v>28</v>
      </c>
      <c r="C149" s="23">
        <v>880</v>
      </c>
      <c r="D149" s="21">
        <v>1</v>
      </c>
      <c r="E149" s="21">
        <v>7</v>
      </c>
      <c r="F149" s="31">
        <v>0</v>
      </c>
      <c r="G149" s="31">
        <v>1</v>
      </c>
      <c r="H149" s="231" t="e">
        <f t="shared" si="20"/>
        <v>#DIV/0!</v>
      </c>
      <c r="I149" s="39"/>
      <c r="J149" s="3"/>
      <c r="K149" s="41"/>
    </row>
    <row r="150" spans="1:12" s="16" customFormat="1" ht="15.75">
      <c r="A150" s="43" t="s">
        <v>59</v>
      </c>
      <c r="B150" s="45" t="s">
        <v>60</v>
      </c>
      <c r="C150" s="46"/>
      <c r="D150" s="44"/>
      <c r="E150" s="44"/>
      <c r="F150" s="42">
        <f>F151+F153</f>
        <v>1559.2</v>
      </c>
      <c r="G150" s="42">
        <f>G151+G153</f>
        <v>762.3</v>
      </c>
      <c r="H150" s="231">
        <f t="shared" si="20"/>
        <v>0.48890456644433039</v>
      </c>
      <c r="I150" s="39"/>
      <c r="J150" s="3"/>
      <c r="K150" s="41">
        <f t="shared" si="14"/>
        <v>0</v>
      </c>
    </row>
    <row r="151" spans="1:12" ht="31.5">
      <c r="A151" s="28" t="s">
        <v>107</v>
      </c>
      <c r="B151" s="22" t="s">
        <v>60</v>
      </c>
      <c r="C151" s="23">
        <v>200</v>
      </c>
      <c r="D151" s="21"/>
      <c r="E151" s="21"/>
      <c r="F151" s="31">
        <f t="shared" ref="F151:G151" si="24">F152</f>
        <v>1540.9</v>
      </c>
      <c r="G151" s="31">
        <f t="shared" si="24"/>
        <v>762.3</v>
      </c>
      <c r="H151" s="231">
        <f t="shared" si="20"/>
        <v>0.49471088325004864</v>
      </c>
      <c r="I151" s="39"/>
      <c r="J151" s="3"/>
      <c r="K151" s="41">
        <f t="shared" si="14"/>
        <v>0</v>
      </c>
    </row>
    <row r="152" spans="1:12" ht="31.5">
      <c r="A152" s="28" t="s">
        <v>17</v>
      </c>
      <c r="B152" s="22" t="s">
        <v>60</v>
      </c>
      <c r="C152" s="23">
        <v>240</v>
      </c>
      <c r="D152" s="21">
        <v>5</v>
      </c>
      <c r="E152" s="21">
        <v>1</v>
      </c>
      <c r="F152" s="31">
        <f>'Приложение 2'!F138</f>
        <v>1540.9</v>
      </c>
      <c r="G152" s="31">
        <f>'Приложение 2'!G138</f>
        <v>762.3</v>
      </c>
      <c r="H152" s="231">
        <f t="shared" si="20"/>
        <v>0.49471088325004864</v>
      </c>
      <c r="I152" s="39"/>
      <c r="J152" s="3"/>
      <c r="K152" s="41">
        <f t="shared" si="14"/>
        <v>0</v>
      </c>
      <c r="L152" s="51"/>
    </row>
    <row r="153" spans="1:12" s="16" customFormat="1" ht="15.75">
      <c r="A153" s="28" t="s">
        <v>18</v>
      </c>
      <c r="B153" s="22" t="s">
        <v>60</v>
      </c>
      <c r="C153" s="23">
        <v>800</v>
      </c>
      <c r="D153" s="21"/>
      <c r="E153" s="21"/>
      <c r="F153" s="31">
        <f>F154+F155</f>
        <v>18.299999999999997</v>
      </c>
      <c r="G153" s="31">
        <f>G154+G155</f>
        <v>0</v>
      </c>
      <c r="H153" s="231">
        <f t="shared" si="20"/>
        <v>0</v>
      </c>
      <c r="I153" s="39"/>
      <c r="J153" s="3"/>
      <c r="K153" s="41">
        <f t="shared" si="14"/>
        <v>0</v>
      </c>
    </row>
    <row r="154" spans="1:12" s="16" customFormat="1" ht="15.75" hidden="1">
      <c r="A154" s="28" t="str">
        <f>'Приложение 2'!A140</f>
        <v xml:space="preserve">Исполнение судебных актов </v>
      </c>
      <c r="B154" s="22" t="s">
        <v>60</v>
      </c>
      <c r="C154" s="23">
        <v>830</v>
      </c>
      <c r="D154" s="21"/>
      <c r="E154" s="21"/>
      <c r="F154" s="31">
        <f>'Приложение 2'!F140</f>
        <v>13.2</v>
      </c>
      <c r="G154" s="31">
        <f>'Приложение 2'!G140</f>
        <v>0</v>
      </c>
      <c r="H154" s="231">
        <f t="shared" si="20"/>
        <v>0</v>
      </c>
      <c r="I154" s="39"/>
      <c r="J154" s="3"/>
      <c r="K154" s="41"/>
    </row>
    <row r="155" spans="1:12" ht="15.75">
      <c r="A155" s="28" t="s">
        <v>19</v>
      </c>
      <c r="B155" s="22" t="s">
        <v>60</v>
      </c>
      <c r="C155" s="23">
        <v>850</v>
      </c>
      <c r="D155" s="21">
        <v>5</v>
      </c>
      <c r="E155" s="21">
        <v>1</v>
      </c>
      <c r="F155" s="31">
        <f>'Приложение 2'!F141</f>
        <v>5.0999999999999996</v>
      </c>
      <c r="G155" s="31">
        <f>'Приложение 2'!G141</f>
        <v>0</v>
      </c>
      <c r="H155" s="231">
        <f t="shared" si="20"/>
        <v>0</v>
      </c>
      <c r="I155" s="39"/>
      <c r="J155" s="3"/>
      <c r="K155" s="41">
        <f t="shared" si="14"/>
        <v>0</v>
      </c>
    </row>
    <row r="156" spans="1:12" s="16" customFormat="1" ht="84.75" customHeight="1">
      <c r="A156" s="43" t="str">
        <f>'Приложение 2'!A110</f>
        <v>Реализация мероприятий по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v>
      </c>
      <c r="B156" s="45" t="s">
        <v>252</v>
      </c>
      <c r="C156" s="46"/>
      <c r="D156" s="44"/>
      <c r="E156" s="44"/>
      <c r="F156" s="42">
        <f>F157</f>
        <v>36410</v>
      </c>
      <c r="G156" s="42">
        <f>G157</f>
        <v>0</v>
      </c>
      <c r="H156" s="231">
        <f t="shared" si="20"/>
        <v>0</v>
      </c>
      <c r="I156" s="39"/>
      <c r="J156" s="2"/>
      <c r="K156" s="52"/>
    </row>
    <row r="157" spans="1:12" ht="38.25" customHeight="1">
      <c r="A157" s="28" t="str">
        <f>'Приложение 2'!A111</f>
        <v>Капитальные вложения в объекты государственной (муниципальной) собственности</v>
      </c>
      <c r="B157" s="22" t="s">
        <v>252</v>
      </c>
      <c r="C157" s="23">
        <v>400</v>
      </c>
      <c r="D157" s="21"/>
      <c r="E157" s="21"/>
      <c r="F157" s="31">
        <f>F158</f>
        <v>36410</v>
      </c>
      <c r="G157" s="31">
        <f>G158</f>
        <v>0</v>
      </c>
      <c r="H157" s="231">
        <f t="shared" si="20"/>
        <v>0</v>
      </c>
      <c r="I157" s="39"/>
      <c r="J157" s="3"/>
      <c r="K157" s="41"/>
    </row>
    <row r="158" spans="1:12" ht="26.25" customHeight="1">
      <c r="A158" s="28" t="str">
        <f>'Приложение 2'!A112</f>
        <v>Бюджетные инвестиции</v>
      </c>
      <c r="B158" s="22" t="s">
        <v>252</v>
      </c>
      <c r="C158" s="23">
        <v>410</v>
      </c>
      <c r="D158" s="21">
        <v>4</v>
      </c>
      <c r="E158" s="21">
        <v>9</v>
      </c>
      <c r="F158" s="31">
        <f>'Приложение 2'!F112</f>
        <v>36410</v>
      </c>
      <c r="G158" s="31">
        <f>'Приложение 2'!G112</f>
        <v>0</v>
      </c>
      <c r="H158" s="231">
        <f t="shared" si="20"/>
        <v>0</v>
      </c>
      <c r="I158" s="39"/>
      <c r="J158" s="3"/>
      <c r="K158" s="41"/>
    </row>
    <row r="159" spans="1:12" s="16" customFormat="1" ht="15.75">
      <c r="A159" s="43" t="s">
        <v>106</v>
      </c>
      <c r="B159" s="45" t="s">
        <v>30</v>
      </c>
      <c r="C159" s="46"/>
      <c r="D159" s="44"/>
      <c r="E159" s="44"/>
      <c r="F159" s="42">
        <f t="shared" ref="F159:G160" si="25">F160</f>
        <v>900</v>
      </c>
      <c r="G159" s="42">
        <f t="shared" si="25"/>
        <v>0</v>
      </c>
      <c r="H159" s="231">
        <f t="shared" si="20"/>
        <v>0</v>
      </c>
      <c r="I159" s="39"/>
      <c r="J159" s="3"/>
      <c r="K159" s="41">
        <f t="shared" si="14"/>
        <v>0</v>
      </c>
    </row>
    <row r="160" spans="1:12" ht="15.75">
      <c r="A160" s="28" t="s">
        <v>18</v>
      </c>
      <c r="B160" s="22" t="s">
        <v>30</v>
      </c>
      <c r="C160" s="23">
        <v>800</v>
      </c>
      <c r="D160" s="21"/>
      <c r="E160" s="21"/>
      <c r="F160" s="31">
        <f t="shared" si="25"/>
        <v>900</v>
      </c>
      <c r="G160" s="31">
        <f t="shared" si="25"/>
        <v>0</v>
      </c>
      <c r="H160" s="231">
        <f t="shared" si="20"/>
        <v>0</v>
      </c>
      <c r="I160" s="39"/>
      <c r="J160" s="3"/>
      <c r="K160" s="41">
        <f t="shared" si="14"/>
        <v>0</v>
      </c>
    </row>
    <row r="161" spans="1:11" ht="15.75">
      <c r="A161" s="28" t="s">
        <v>31</v>
      </c>
      <c r="B161" s="22" t="s">
        <v>30</v>
      </c>
      <c r="C161" s="23">
        <v>870</v>
      </c>
      <c r="D161" s="21">
        <v>1</v>
      </c>
      <c r="E161" s="21">
        <v>11</v>
      </c>
      <c r="F161" s="31">
        <f>'Приложение 2'!F59</f>
        <v>900</v>
      </c>
      <c r="G161" s="31">
        <f>'Приложение 2'!G59</f>
        <v>0</v>
      </c>
      <c r="H161" s="231">
        <f t="shared" si="20"/>
        <v>0</v>
      </c>
      <c r="I161" s="39"/>
      <c r="J161" s="3"/>
      <c r="K161" s="41">
        <f t="shared" si="14"/>
        <v>0</v>
      </c>
    </row>
    <row r="162" spans="1:11" ht="47.25">
      <c r="A162" s="43" t="s">
        <v>165</v>
      </c>
      <c r="B162" s="45" t="s">
        <v>166</v>
      </c>
      <c r="C162" s="46"/>
      <c r="D162" s="44"/>
      <c r="E162" s="44"/>
      <c r="F162" s="42">
        <f>F163+F165+F167</f>
        <v>4548.5999999999995</v>
      </c>
      <c r="G162" s="42">
        <f>G163+G165+G167</f>
        <v>3808.3999999999996</v>
      </c>
      <c r="H162" s="231">
        <f t="shared" si="20"/>
        <v>0.83726861012179576</v>
      </c>
      <c r="I162" s="39"/>
      <c r="J162" s="3"/>
      <c r="K162" s="41">
        <f t="shared" si="14"/>
        <v>0</v>
      </c>
    </row>
    <row r="163" spans="1:11" ht="63">
      <c r="A163" s="28" t="s">
        <v>13</v>
      </c>
      <c r="B163" s="22" t="s">
        <v>166</v>
      </c>
      <c r="C163" s="23">
        <v>100</v>
      </c>
      <c r="D163" s="21"/>
      <c r="E163" s="21"/>
      <c r="F163" s="31">
        <f t="shared" ref="F163:G163" si="26">F164</f>
        <v>2123.9</v>
      </c>
      <c r="G163" s="31">
        <f t="shared" si="26"/>
        <v>1830.3</v>
      </c>
      <c r="H163" s="231">
        <f t="shared" si="20"/>
        <v>0.8617637365224351</v>
      </c>
      <c r="I163" s="39"/>
      <c r="J163" s="3"/>
      <c r="K163" s="41">
        <f t="shared" si="14"/>
        <v>0</v>
      </c>
    </row>
    <row r="164" spans="1:11" ht="15.75">
      <c r="A164" s="28" t="s">
        <v>77</v>
      </c>
      <c r="B164" s="22" t="s">
        <v>166</v>
      </c>
      <c r="C164" s="23">
        <v>110</v>
      </c>
      <c r="D164" s="21">
        <v>12</v>
      </c>
      <c r="E164" s="21">
        <v>2</v>
      </c>
      <c r="F164" s="31">
        <f>'Приложение 2'!F268</f>
        <v>2123.9</v>
      </c>
      <c r="G164" s="31">
        <f>'Приложение 2'!G268</f>
        <v>1830.3</v>
      </c>
      <c r="H164" s="231">
        <f t="shared" si="20"/>
        <v>0.8617637365224351</v>
      </c>
      <c r="I164" s="39"/>
      <c r="J164" s="3"/>
      <c r="K164" s="41">
        <f t="shared" si="14"/>
        <v>0</v>
      </c>
    </row>
    <row r="165" spans="1:11" s="16" customFormat="1" ht="31.5">
      <c r="A165" s="28" t="s">
        <v>107</v>
      </c>
      <c r="B165" s="22" t="s">
        <v>166</v>
      </c>
      <c r="C165" s="23">
        <v>200</v>
      </c>
      <c r="D165" s="21"/>
      <c r="E165" s="21"/>
      <c r="F165" s="31">
        <f>F166</f>
        <v>2424.5</v>
      </c>
      <c r="G165" s="31">
        <f>G166</f>
        <v>1978.1</v>
      </c>
      <c r="H165" s="231">
        <f t="shared" si="20"/>
        <v>0.8158795627964528</v>
      </c>
      <c r="I165" s="39"/>
      <c r="J165" s="3"/>
      <c r="K165" s="41">
        <f t="shared" si="14"/>
        <v>0</v>
      </c>
    </row>
    <row r="166" spans="1:11" ht="31.5">
      <c r="A166" s="28" t="s">
        <v>17</v>
      </c>
      <c r="B166" s="22" t="s">
        <v>166</v>
      </c>
      <c r="C166" s="23">
        <v>240</v>
      </c>
      <c r="D166" s="21">
        <v>12</v>
      </c>
      <c r="E166" s="21">
        <v>2</v>
      </c>
      <c r="F166" s="31">
        <f>'Приложение 2'!F270</f>
        <v>2424.5</v>
      </c>
      <c r="G166" s="31">
        <f>'Приложение 2'!G270</f>
        <v>1978.1</v>
      </c>
      <c r="H166" s="231">
        <f t="shared" si="20"/>
        <v>0.8158795627964528</v>
      </c>
      <c r="I166" s="39">
        <v>357.8</v>
      </c>
      <c r="J166" s="3">
        <v>1878.8</v>
      </c>
      <c r="K166" s="41">
        <f t="shared" si="14"/>
        <v>2236.6</v>
      </c>
    </row>
    <row r="167" spans="1:11" ht="15.75">
      <c r="A167" s="28" t="s">
        <v>18</v>
      </c>
      <c r="B167" s="22" t="s">
        <v>166</v>
      </c>
      <c r="C167" s="23">
        <v>800</v>
      </c>
      <c r="D167" s="21"/>
      <c r="E167" s="21"/>
      <c r="F167" s="31">
        <f>F168</f>
        <v>0.2</v>
      </c>
      <c r="G167" s="31">
        <f>G168</f>
        <v>0</v>
      </c>
      <c r="H167" s="231">
        <f t="shared" si="20"/>
        <v>0</v>
      </c>
      <c r="I167" s="39"/>
      <c r="J167" s="3"/>
      <c r="K167" s="41">
        <f t="shared" si="14"/>
        <v>0</v>
      </c>
    </row>
    <row r="168" spans="1:11" ht="15.75">
      <c r="A168" s="28" t="s">
        <v>19</v>
      </c>
      <c r="B168" s="22" t="s">
        <v>166</v>
      </c>
      <c r="C168" s="23">
        <v>850</v>
      </c>
      <c r="D168" s="21">
        <v>12</v>
      </c>
      <c r="E168" s="21">
        <v>2</v>
      </c>
      <c r="F168" s="31">
        <f>'Приложение 2'!F272</f>
        <v>0.2</v>
      </c>
      <c r="G168" s="31">
        <f>'Приложение 2'!G272</f>
        <v>0</v>
      </c>
      <c r="H168" s="231">
        <f t="shared" si="20"/>
        <v>0</v>
      </c>
      <c r="I168" s="39">
        <v>0.2</v>
      </c>
      <c r="J168" s="3">
        <v>0</v>
      </c>
      <c r="K168" s="41">
        <f t="shared" ref="K168" si="27">J168+I168</f>
        <v>0.2</v>
      </c>
    </row>
    <row r="169" spans="1:11" s="16" customFormat="1" ht="31.5" customHeight="1">
      <c r="A169" s="43" t="s">
        <v>271</v>
      </c>
      <c r="B169" s="45" t="s">
        <v>38</v>
      </c>
      <c r="C169" s="46"/>
      <c r="D169" s="44"/>
      <c r="E169" s="44"/>
      <c r="F169" s="42">
        <f>F170+F172</f>
        <v>908.9</v>
      </c>
      <c r="G169" s="42">
        <f>G170+G172</f>
        <v>557.29999999999995</v>
      </c>
      <c r="H169" s="231">
        <f t="shared" si="20"/>
        <v>0.61315876334030139</v>
      </c>
      <c r="I169" s="39"/>
      <c r="J169" s="3"/>
      <c r="K169" s="41">
        <f t="shared" ref="K169:K217" si="28">J169+I169</f>
        <v>0</v>
      </c>
    </row>
    <row r="170" spans="1:11" s="32" customFormat="1" ht="63">
      <c r="A170" s="28" t="s">
        <v>13</v>
      </c>
      <c r="B170" s="22" t="s">
        <v>38</v>
      </c>
      <c r="C170" s="23">
        <v>100</v>
      </c>
      <c r="D170" s="21"/>
      <c r="E170" s="21"/>
      <c r="F170" s="31">
        <f t="shared" ref="F170:G170" si="29">F171</f>
        <v>861.3</v>
      </c>
      <c r="G170" s="31">
        <f t="shared" si="29"/>
        <v>529.29999999999995</v>
      </c>
      <c r="H170" s="231">
        <f t="shared" si="20"/>
        <v>0.61453616626030416</v>
      </c>
      <c r="I170" s="39"/>
      <c r="J170" s="3"/>
      <c r="K170" s="41">
        <f t="shared" si="28"/>
        <v>0</v>
      </c>
    </row>
    <row r="171" spans="1:11" ht="31.5">
      <c r="A171" s="28" t="s">
        <v>39</v>
      </c>
      <c r="B171" s="22" t="s">
        <v>38</v>
      </c>
      <c r="C171" s="23">
        <v>120</v>
      </c>
      <c r="D171" s="21">
        <v>2</v>
      </c>
      <c r="E171" s="21">
        <v>3</v>
      </c>
      <c r="F171" s="31">
        <f>'Приложение 2'!F75</f>
        <v>861.3</v>
      </c>
      <c r="G171" s="31">
        <f>'Приложение 2'!G75</f>
        <v>529.29999999999995</v>
      </c>
      <c r="H171" s="231">
        <f t="shared" si="20"/>
        <v>0.61453616626030416</v>
      </c>
      <c r="I171" s="39"/>
      <c r="J171" s="3"/>
      <c r="K171" s="41">
        <f t="shared" si="28"/>
        <v>0</v>
      </c>
    </row>
    <row r="172" spans="1:11" ht="31.5">
      <c r="A172" s="28" t="s">
        <v>107</v>
      </c>
      <c r="B172" s="22" t="s">
        <v>38</v>
      </c>
      <c r="C172" s="23">
        <v>200</v>
      </c>
      <c r="D172" s="21"/>
      <c r="E172" s="21"/>
      <c r="F172" s="31">
        <f>F173</f>
        <v>47.6</v>
      </c>
      <c r="G172" s="31">
        <f>G173</f>
        <v>28</v>
      </c>
      <c r="H172" s="231">
        <f t="shared" si="20"/>
        <v>0.58823529411764708</v>
      </c>
      <c r="I172" s="39"/>
      <c r="J172" s="3"/>
      <c r="K172" s="41">
        <f t="shared" si="28"/>
        <v>0</v>
      </c>
    </row>
    <row r="173" spans="1:11" s="32" customFormat="1" ht="31.5">
      <c r="A173" s="28" t="s">
        <v>17</v>
      </c>
      <c r="B173" s="22" t="s">
        <v>38</v>
      </c>
      <c r="C173" s="23">
        <v>240</v>
      </c>
      <c r="D173" s="21">
        <v>2</v>
      </c>
      <c r="E173" s="21">
        <v>3</v>
      </c>
      <c r="F173" s="31">
        <f>'Приложение 2'!F77</f>
        <v>47.6</v>
      </c>
      <c r="G173" s="31">
        <f>'Приложение 2'!G77</f>
        <v>28</v>
      </c>
      <c r="H173" s="231">
        <f t="shared" si="20"/>
        <v>0.58823529411764708</v>
      </c>
      <c r="I173" s="39"/>
      <c r="J173" s="3"/>
      <c r="K173" s="41">
        <f t="shared" si="28"/>
        <v>0</v>
      </c>
    </row>
    <row r="174" spans="1:11" s="16" customFormat="1" ht="31.5">
      <c r="A174" s="43" t="s">
        <v>269</v>
      </c>
      <c r="B174" s="45" t="s">
        <v>90</v>
      </c>
      <c r="C174" s="46"/>
      <c r="D174" s="44"/>
      <c r="E174" s="44"/>
      <c r="F174" s="42">
        <f>F175</f>
        <v>0.1</v>
      </c>
      <c r="G174" s="42">
        <f>G175</f>
        <v>0.1</v>
      </c>
      <c r="H174" s="231">
        <f t="shared" si="20"/>
        <v>1</v>
      </c>
      <c r="I174" s="39"/>
      <c r="J174" s="3"/>
      <c r="K174" s="41">
        <f t="shared" si="28"/>
        <v>0</v>
      </c>
    </row>
    <row r="175" spans="1:11" ht="31.5">
      <c r="A175" s="28" t="s">
        <v>107</v>
      </c>
      <c r="B175" s="22" t="s">
        <v>90</v>
      </c>
      <c r="C175" s="23">
        <v>200</v>
      </c>
      <c r="D175" s="21"/>
      <c r="E175" s="21"/>
      <c r="F175" s="31">
        <f>F176</f>
        <v>0.1</v>
      </c>
      <c r="G175" s="31">
        <f>G176</f>
        <v>0.1</v>
      </c>
      <c r="H175" s="231">
        <f t="shared" si="20"/>
        <v>1</v>
      </c>
      <c r="I175" s="39"/>
      <c r="J175" s="3"/>
      <c r="K175" s="41">
        <f t="shared" si="28"/>
        <v>0</v>
      </c>
    </row>
    <row r="176" spans="1:11" ht="31.5">
      <c r="A176" s="28" t="s">
        <v>17</v>
      </c>
      <c r="B176" s="22" t="s">
        <v>90</v>
      </c>
      <c r="C176" s="23">
        <v>240</v>
      </c>
      <c r="D176" s="21">
        <v>1</v>
      </c>
      <c r="E176" s="21">
        <v>4</v>
      </c>
      <c r="F176" s="31">
        <f>'Приложение 2'!F39</f>
        <v>0.1</v>
      </c>
      <c r="G176" s="31">
        <f>'Приложение 2'!G39</f>
        <v>0.1</v>
      </c>
      <c r="H176" s="231">
        <f t="shared" si="20"/>
        <v>1</v>
      </c>
      <c r="I176" s="39"/>
      <c r="J176" s="3"/>
      <c r="K176" s="41">
        <f t="shared" si="28"/>
        <v>0</v>
      </c>
    </row>
    <row r="177" spans="1:11" ht="15.75">
      <c r="A177" s="28" t="s">
        <v>452</v>
      </c>
      <c r="B177" s="233" t="s">
        <v>453</v>
      </c>
      <c r="C177" s="23"/>
      <c r="D177" s="21"/>
      <c r="E177" s="21"/>
      <c r="F177" s="42">
        <f>F178</f>
        <v>4000</v>
      </c>
      <c r="G177" s="42">
        <f>G178</f>
        <v>4000</v>
      </c>
      <c r="H177" s="231">
        <f t="shared" si="20"/>
        <v>1</v>
      </c>
      <c r="I177" s="39"/>
      <c r="J177" s="3"/>
      <c r="K177" s="41"/>
    </row>
    <row r="178" spans="1:11" ht="15.75">
      <c r="A178" s="28" t="s">
        <v>18</v>
      </c>
      <c r="B178" s="234" t="s">
        <v>453</v>
      </c>
      <c r="C178" s="23">
        <v>800</v>
      </c>
      <c r="D178" s="21"/>
      <c r="E178" s="21"/>
      <c r="F178" s="42">
        <f t="shared" ref="F178:G178" si="30">F179</f>
        <v>4000</v>
      </c>
      <c r="G178" s="42">
        <f t="shared" si="30"/>
        <v>4000</v>
      </c>
      <c r="H178" s="231">
        <f t="shared" si="20"/>
        <v>1</v>
      </c>
      <c r="I178" s="39"/>
      <c r="J178" s="3"/>
      <c r="K178" s="41"/>
    </row>
    <row r="179" spans="1:11" ht="47.25">
      <c r="A179" s="28" t="s">
        <v>124</v>
      </c>
      <c r="B179" s="234" t="s">
        <v>453</v>
      </c>
      <c r="C179" s="23">
        <v>810</v>
      </c>
      <c r="D179" s="21">
        <v>5</v>
      </c>
      <c r="E179" s="21">
        <v>2</v>
      </c>
      <c r="F179" s="42">
        <f>'Приложение 2'!F165</f>
        <v>4000</v>
      </c>
      <c r="G179" s="42">
        <f>'Приложение 2'!G165</f>
        <v>4000</v>
      </c>
      <c r="H179" s="231">
        <f t="shared" si="20"/>
        <v>1</v>
      </c>
      <c r="I179" s="39"/>
      <c r="J179" s="3"/>
      <c r="K179" s="41"/>
    </row>
    <row r="180" spans="1:11" s="16" customFormat="1" ht="15.75">
      <c r="A180" s="43" t="s">
        <v>257</v>
      </c>
      <c r="B180" s="45" t="s">
        <v>78</v>
      </c>
      <c r="C180" s="46"/>
      <c r="D180" s="44"/>
      <c r="E180" s="44"/>
      <c r="F180" s="42">
        <f>F181</f>
        <v>1008.8</v>
      </c>
      <c r="G180" s="42">
        <f>G181</f>
        <v>457</v>
      </c>
      <c r="H180" s="231">
        <f t="shared" si="20"/>
        <v>0.45301348136399683</v>
      </c>
      <c r="I180" s="39"/>
      <c r="J180" s="3"/>
      <c r="K180" s="41">
        <f t="shared" si="28"/>
        <v>0</v>
      </c>
    </row>
    <row r="181" spans="1:11" ht="63">
      <c r="A181" s="28" t="s">
        <v>13</v>
      </c>
      <c r="B181" s="22" t="s">
        <v>78</v>
      </c>
      <c r="C181" s="23">
        <v>100</v>
      </c>
      <c r="D181" s="21"/>
      <c r="E181" s="21"/>
      <c r="F181" s="31">
        <f>F183+F182</f>
        <v>1008.8</v>
      </c>
      <c r="G181" s="31">
        <f>G183+G182</f>
        <v>457</v>
      </c>
      <c r="H181" s="231">
        <f t="shared" si="20"/>
        <v>0.45301348136399683</v>
      </c>
      <c r="I181" s="39"/>
      <c r="J181" s="3"/>
      <c r="K181" s="41">
        <f t="shared" si="28"/>
        <v>0</v>
      </c>
    </row>
    <row r="182" spans="1:11" ht="31.5">
      <c r="A182" s="28" t="s">
        <v>14</v>
      </c>
      <c r="B182" s="22" t="s">
        <v>78</v>
      </c>
      <c r="C182" s="23">
        <v>120</v>
      </c>
      <c r="D182" s="21">
        <v>1</v>
      </c>
      <c r="E182" s="21">
        <v>2</v>
      </c>
      <c r="F182" s="31">
        <f>'Приложение 2'!F13</f>
        <v>143.19999999999999</v>
      </c>
      <c r="G182" s="31">
        <f>'Приложение 2'!G13</f>
        <v>68.7</v>
      </c>
      <c r="H182" s="231">
        <f t="shared" si="20"/>
        <v>0.47974860335195535</v>
      </c>
      <c r="I182" s="39"/>
      <c r="J182" s="3"/>
      <c r="K182" s="41"/>
    </row>
    <row r="183" spans="1:11" ht="31.5">
      <c r="A183" s="28" t="s">
        <v>39</v>
      </c>
      <c r="B183" s="22" t="s">
        <v>78</v>
      </c>
      <c r="C183" s="23">
        <v>120</v>
      </c>
      <c r="D183" s="21">
        <v>1</v>
      </c>
      <c r="E183" s="21">
        <v>4</v>
      </c>
      <c r="F183" s="31">
        <f>'Приложение 2'!F42</f>
        <v>865.6</v>
      </c>
      <c r="G183" s="31">
        <f>'Приложение 2'!G42</f>
        <v>388.3</v>
      </c>
      <c r="H183" s="231">
        <f t="shared" si="20"/>
        <v>0.44859057301293898</v>
      </c>
      <c r="I183" s="39"/>
      <c r="J183" s="3"/>
      <c r="K183" s="41">
        <f t="shared" si="28"/>
        <v>0</v>
      </c>
    </row>
    <row r="184" spans="1:11" ht="15.75">
      <c r="A184" s="43" t="s">
        <v>257</v>
      </c>
      <c r="B184" s="45" t="s">
        <v>258</v>
      </c>
      <c r="C184" s="23"/>
      <c r="D184" s="21"/>
      <c r="E184" s="21"/>
      <c r="F184" s="42">
        <f>F185</f>
        <v>123.7</v>
      </c>
      <c r="G184" s="42">
        <f>G185</f>
        <v>59.3</v>
      </c>
      <c r="H184" s="231">
        <f t="shared" si="20"/>
        <v>0.47938561034761518</v>
      </c>
      <c r="I184" s="39"/>
      <c r="J184" s="3"/>
      <c r="K184" s="41"/>
    </row>
    <row r="185" spans="1:11" ht="63">
      <c r="A185" s="28" t="s">
        <v>13</v>
      </c>
      <c r="B185" s="22" t="s">
        <v>258</v>
      </c>
      <c r="C185" s="23">
        <v>100</v>
      </c>
      <c r="D185" s="21"/>
      <c r="E185" s="21"/>
      <c r="F185" s="31">
        <f>F186</f>
        <v>123.7</v>
      </c>
      <c r="G185" s="31">
        <f>G186</f>
        <v>59.3</v>
      </c>
      <c r="H185" s="231">
        <f t="shared" si="20"/>
        <v>0.47938561034761518</v>
      </c>
      <c r="I185" s="39"/>
      <c r="J185" s="3"/>
      <c r="K185" s="41"/>
    </row>
    <row r="186" spans="1:11" ht="31.5">
      <c r="A186" s="28" t="s">
        <v>14</v>
      </c>
      <c r="B186" s="22" t="s">
        <v>258</v>
      </c>
      <c r="C186" s="23">
        <v>120</v>
      </c>
      <c r="D186" s="21">
        <v>1</v>
      </c>
      <c r="E186" s="21">
        <v>3</v>
      </c>
      <c r="F186" s="31">
        <f>'Приложение 2'!F26</f>
        <v>123.7</v>
      </c>
      <c r="G186" s="31">
        <f>'Приложение 2'!G26</f>
        <v>59.3</v>
      </c>
      <c r="H186" s="231">
        <f t="shared" si="20"/>
        <v>0.47938561034761518</v>
      </c>
      <c r="I186" s="39"/>
      <c r="J186" s="3"/>
      <c r="K186" s="41"/>
    </row>
    <row r="187" spans="1:11" s="16" customFormat="1" ht="15.75" hidden="1">
      <c r="A187" s="43" t="s">
        <v>9</v>
      </c>
      <c r="B187" s="45" t="s">
        <v>196</v>
      </c>
      <c r="C187" s="46"/>
      <c r="D187" s="44"/>
      <c r="E187" s="44"/>
      <c r="F187" s="42">
        <f t="shared" ref="F187:G189" si="31">F188</f>
        <v>0</v>
      </c>
      <c r="G187" s="42">
        <f t="shared" si="31"/>
        <v>1</v>
      </c>
      <c r="H187" s="231" t="e">
        <f t="shared" si="20"/>
        <v>#DIV/0!</v>
      </c>
      <c r="I187" s="39"/>
      <c r="J187" s="2"/>
      <c r="K187" s="41">
        <f t="shared" si="28"/>
        <v>0</v>
      </c>
    </row>
    <row r="188" spans="1:11" ht="94.5" hidden="1">
      <c r="A188" s="28" t="s">
        <v>218</v>
      </c>
      <c r="B188" s="22" t="s">
        <v>196</v>
      </c>
      <c r="C188" s="23"/>
      <c r="D188" s="21"/>
      <c r="E188" s="21"/>
      <c r="F188" s="31">
        <f t="shared" si="31"/>
        <v>0</v>
      </c>
      <c r="G188" s="31">
        <f t="shared" si="31"/>
        <v>1</v>
      </c>
      <c r="H188" s="231" t="e">
        <f t="shared" si="20"/>
        <v>#DIV/0!</v>
      </c>
      <c r="I188" s="39"/>
      <c r="J188" s="3"/>
      <c r="K188" s="41">
        <f t="shared" si="28"/>
        <v>0</v>
      </c>
    </row>
    <row r="189" spans="1:11" ht="31.5" hidden="1">
      <c r="A189" s="28" t="s">
        <v>193</v>
      </c>
      <c r="B189" s="22" t="s">
        <v>196</v>
      </c>
      <c r="C189" s="23">
        <v>200</v>
      </c>
      <c r="D189" s="21">
        <v>11</v>
      </c>
      <c r="E189" s="21">
        <v>2</v>
      </c>
      <c r="F189" s="31">
        <f t="shared" si="31"/>
        <v>0</v>
      </c>
      <c r="G189" s="31">
        <f t="shared" si="31"/>
        <v>1</v>
      </c>
      <c r="H189" s="231" t="e">
        <f t="shared" si="20"/>
        <v>#DIV/0!</v>
      </c>
      <c r="I189" s="39"/>
      <c r="J189" s="3"/>
      <c r="K189" s="41">
        <f t="shared" si="28"/>
        <v>0</v>
      </c>
    </row>
    <row r="190" spans="1:11" ht="31.5" hidden="1">
      <c r="A190" s="28" t="s">
        <v>17</v>
      </c>
      <c r="B190" s="22" t="s">
        <v>196</v>
      </c>
      <c r="C190" s="23">
        <v>240</v>
      </c>
      <c r="D190" s="21">
        <v>11</v>
      </c>
      <c r="E190" s="21">
        <v>2</v>
      </c>
      <c r="F190" s="31">
        <v>0</v>
      </c>
      <c r="G190" s="31">
        <v>1</v>
      </c>
      <c r="H190" s="231" t="e">
        <f t="shared" si="20"/>
        <v>#DIV/0!</v>
      </c>
      <c r="I190" s="39"/>
      <c r="J190" s="3"/>
      <c r="K190" s="41">
        <f t="shared" si="28"/>
        <v>0</v>
      </c>
    </row>
    <row r="191" spans="1:11" ht="63">
      <c r="A191" s="43" t="s">
        <v>224</v>
      </c>
      <c r="B191" s="45" t="s">
        <v>119</v>
      </c>
      <c r="C191" s="46"/>
      <c r="D191" s="44"/>
      <c r="E191" s="44"/>
      <c r="F191" s="42">
        <f>F192+F201</f>
        <v>109.3</v>
      </c>
      <c r="G191" s="42">
        <f>G192+G201</f>
        <v>1</v>
      </c>
      <c r="H191" s="231">
        <f t="shared" si="20"/>
        <v>9.1491308325709064E-3</v>
      </c>
      <c r="I191" s="39"/>
      <c r="J191" s="36"/>
      <c r="K191" s="41">
        <f t="shared" si="28"/>
        <v>0</v>
      </c>
    </row>
    <row r="192" spans="1:11" ht="31.5">
      <c r="A192" s="28" t="s">
        <v>107</v>
      </c>
      <c r="B192" s="22" t="s">
        <v>119</v>
      </c>
      <c r="C192" s="23">
        <v>200</v>
      </c>
      <c r="D192" s="21"/>
      <c r="E192" s="21"/>
      <c r="F192" s="31">
        <f>F193</f>
        <v>109.3</v>
      </c>
      <c r="G192" s="31">
        <f>G193</f>
        <v>0</v>
      </c>
      <c r="H192" s="231">
        <f t="shared" si="20"/>
        <v>0</v>
      </c>
      <c r="I192" s="39"/>
      <c r="J192" s="36"/>
      <c r="K192" s="41">
        <f t="shared" si="28"/>
        <v>0</v>
      </c>
    </row>
    <row r="193" spans="1:11" ht="31.5">
      <c r="A193" s="28" t="s">
        <v>17</v>
      </c>
      <c r="B193" s="22" t="s">
        <v>119</v>
      </c>
      <c r="C193" s="23">
        <v>240</v>
      </c>
      <c r="D193" s="21">
        <v>5</v>
      </c>
      <c r="E193" s="21">
        <v>2</v>
      </c>
      <c r="F193" s="31">
        <f>'Приложение 2'!F168</f>
        <v>109.3</v>
      </c>
      <c r="G193" s="31">
        <f>'Приложение 2'!G168</f>
        <v>0</v>
      </c>
      <c r="H193" s="231">
        <f t="shared" si="20"/>
        <v>0</v>
      </c>
      <c r="I193" s="39">
        <v>109.3</v>
      </c>
      <c r="J193" s="36">
        <v>0</v>
      </c>
      <c r="K193" s="41">
        <f t="shared" si="28"/>
        <v>109.3</v>
      </c>
    </row>
    <row r="194" spans="1:11" ht="31.5">
      <c r="A194" s="236" t="s">
        <v>454</v>
      </c>
      <c r="B194" s="237" t="s">
        <v>455</v>
      </c>
      <c r="C194" s="46"/>
      <c r="D194" s="21"/>
      <c r="E194" s="21"/>
      <c r="F194" s="42">
        <f>F195</f>
        <v>524</v>
      </c>
      <c r="G194" s="42">
        <f>G195</f>
        <v>112</v>
      </c>
      <c r="H194" s="231">
        <f t="shared" si="20"/>
        <v>0.21374045801526717</v>
      </c>
      <c r="I194" s="39"/>
      <c r="J194" s="36"/>
      <c r="K194" s="41"/>
    </row>
    <row r="195" spans="1:11" ht="15.75">
      <c r="A195" s="238" t="s">
        <v>18</v>
      </c>
      <c r="B195" s="239" t="s">
        <v>455</v>
      </c>
      <c r="C195" s="23">
        <v>800</v>
      </c>
      <c r="D195" s="21"/>
      <c r="E195" s="21"/>
      <c r="F195" s="31">
        <f>F196</f>
        <v>524</v>
      </c>
      <c r="G195" s="31">
        <f>G196</f>
        <v>112</v>
      </c>
      <c r="H195" s="231">
        <f t="shared" si="20"/>
        <v>0.21374045801526717</v>
      </c>
      <c r="I195" s="39"/>
      <c r="J195" s="36"/>
      <c r="K195" s="41"/>
    </row>
    <row r="196" spans="1:11" ht="47.25">
      <c r="A196" s="238" t="s">
        <v>124</v>
      </c>
      <c r="B196" s="239" t="s">
        <v>455</v>
      </c>
      <c r="C196" s="23">
        <v>810</v>
      </c>
      <c r="D196" s="21">
        <v>5</v>
      </c>
      <c r="E196" s="21">
        <v>2</v>
      </c>
      <c r="F196" s="31">
        <f>'Приложение 2'!F173</f>
        <v>524</v>
      </c>
      <c r="G196" s="31">
        <f>'Приложение 2'!G173</f>
        <v>112</v>
      </c>
      <c r="H196" s="231">
        <f t="shared" si="20"/>
        <v>0.21374045801526717</v>
      </c>
      <c r="I196" s="39"/>
      <c r="J196" s="36"/>
      <c r="K196" s="41"/>
    </row>
    <row r="197" spans="1:11" ht="94.5">
      <c r="A197" s="43" t="str">
        <f>'Приложение 2'!A113</f>
        <v>Софинансирование расходов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 за счет средств бюджета района</v>
      </c>
      <c r="B197" s="45" t="s">
        <v>253</v>
      </c>
      <c r="C197" s="46"/>
      <c r="D197" s="44"/>
      <c r="E197" s="44"/>
      <c r="F197" s="42">
        <f>F198</f>
        <v>367.8</v>
      </c>
      <c r="G197" s="42">
        <f>G198</f>
        <v>0</v>
      </c>
      <c r="H197" s="231">
        <f t="shared" si="20"/>
        <v>0</v>
      </c>
      <c r="I197" s="39"/>
      <c r="J197" s="36"/>
      <c r="K197" s="41"/>
    </row>
    <row r="198" spans="1:11" s="32" customFormat="1" ht="31.5">
      <c r="A198" s="28" t="s">
        <v>117</v>
      </c>
      <c r="B198" s="22" t="s">
        <v>253</v>
      </c>
      <c r="C198" s="23">
        <v>400</v>
      </c>
      <c r="D198" s="21"/>
      <c r="E198" s="21"/>
      <c r="F198" s="31">
        <f>F199+F200</f>
        <v>367.8</v>
      </c>
      <c r="G198" s="31">
        <f>G199+G200</f>
        <v>0</v>
      </c>
      <c r="H198" s="231">
        <f t="shared" si="20"/>
        <v>0</v>
      </c>
      <c r="I198" s="39"/>
      <c r="J198" s="38"/>
      <c r="K198" s="41">
        <f t="shared" si="28"/>
        <v>0</v>
      </c>
    </row>
    <row r="199" spans="1:11" ht="15.75">
      <c r="A199" s="28" t="s">
        <v>118</v>
      </c>
      <c r="B199" s="22" t="s">
        <v>253</v>
      </c>
      <c r="C199" s="23">
        <v>410</v>
      </c>
      <c r="D199" s="21">
        <v>4</v>
      </c>
      <c r="E199" s="21">
        <v>9</v>
      </c>
      <c r="F199" s="31">
        <f>'Приложение 2'!F115</f>
        <v>367.8</v>
      </c>
      <c r="G199" s="31">
        <f>'Приложение 2'!G115</f>
        <v>0</v>
      </c>
      <c r="H199" s="231">
        <f t="shared" si="20"/>
        <v>0</v>
      </c>
      <c r="I199" s="39">
        <v>704.2</v>
      </c>
      <c r="J199" s="36">
        <v>414.9</v>
      </c>
      <c r="K199" s="41">
        <f t="shared" si="28"/>
        <v>1119.0999999999999</v>
      </c>
    </row>
    <row r="200" spans="1:11" ht="15.75" hidden="1">
      <c r="A200" s="28" t="s">
        <v>118</v>
      </c>
      <c r="B200" s="22" t="s">
        <v>119</v>
      </c>
      <c r="C200" s="23">
        <v>410</v>
      </c>
      <c r="D200" s="21">
        <v>5</v>
      </c>
      <c r="E200" s="21">
        <v>2</v>
      </c>
      <c r="F200" s="31">
        <f>'Приложение 2'!F170</f>
        <v>0</v>
      </c>
      <c r="G200" s="31">
        <f>'Приложение 2'!G170</f>
        <v>0</v>
      </c>
      <c r="H200" s="231" t="e">
        <f t="shared" si="20"/>
        <v>#DIV/0!</v>
      </c>
      <c r="I200" s="39"/>
      <c r="J200" s="36"/>
      <c r="K200" s="41">
        <f t="shared" si="28"/>
        <v>0</v>
      </c>
    </row>
    <row r="201" spans="1:11" ht="94.5" hidden="1">
      <c r="A201" s="28" t="s">
        <v>219</v>
      </c>
      <c r="B201" s="45" t="s">
        <v>197</v>
      </c>
      <c r="C201" s="46"/>
      <c r="D201" s="44"/>
      <c r="E201" s="44"/>
      <c r="F201" s="42">
        <f>F202</f>
        <v>0</v>
      </c>
      <c r="G201" s="42">
        <f>G202</f>
        <v>1</v>
      </c>
      <c r="H201" s="231" t="e">
        <f t="shared" si="20"/>
        <v>#DIV/0!</v>
      </c>
      <c r="I201" s="39"/>
      <c r="J201" s="36"/>
      <c r="K201" s="41">
        <f t="shared" si="28"/>
        <v>0</v>
      </c>
    </row>
    <row r="202" spans="1:11" ht="31.5" hidden="1">
      <c r="A202" s="28" t="s">
        <v>193</v>
      </c>
      <c r="B202" s="22" t="s">
        <v>197</v>
      </c>
      <c r="C202" s="23" t="s">
        <v>194</v>
      </c>
      <c r="D202" s="21">
        <v>11</v>
      </c>
      <c r="E202" s="21">
        <v>2</v>
      </c>
      <c r="F202" s="31">
        <f>F203</f>
        <v>0</v>
      </c>
      <c r="G202" s="31">
        <f>G203</f>
        <v>1</v>
      </c>
      <c r="H202" s="231" t="e">
        <f t="shared" si="20"/>
        <v>#DIV/0!</v>
      </c>
      <c r="I202" s="39"/>
      <c r="J202" s="36"/>
      <c r="K202" s="41">
        <f t="shared" si="28"/>
        <v>0</v>
      </c>
    </row>
    <row r="203" spans="1:11" ht="31.5" hidden="1">
      <c r="A203" s="28" t="s">
        <v>17</v>
      </c>
      <c r="B203" s="22" t="s">
        <v>197</v>
      </c>
      <c r="C203" s="23" t="s">
        <v>195</v>
      </c>
      <c r="D203" s="21">
        <v>11</v>
      </c>
      <c r="E203" s="21">
        <v>2</v>
      </c>
      <c r="F203" s="31">
        <v>0</v>
      </c>
      <c r="G203" s="31">
        <v>1</v>
      </c>
      <c r="H203" s="231" t="e">
        <f t="shared" ref="H203:H217" si="32">G203/F203</f>
        <v>#DIV/0!</v>
      </c>
      <c r="I203" s="39"/>
      <c r="J203" s="36"/>
      <c r="K203" s="41">
        <f t="shared" si="28"/>
        <v>0</v>
      </c>
    </row>
    <row r="204" spans="1:11" s="16" customFormat="1" ht="110.25" hidden="1">
      <c r="A204" s="43" t="s">
        <v>145</v>
      </c>
      <c r="B204" s="45" t="s">
        <v>146</v>
      </c>
      <c r="C204" s="46"/>
      <c r="D204" s="44"/>
      <c r="E204" s="44"/>
      <c r="F204" s="42">
        <f>F205+F207</f>
        <v>0</v>
      </c>
      <c r="G204" s="42">
        <f>G205+G207</f>
        <v>2</v>
      </c>
      <c r="H204" s="231" t="e">
        <f t="shared" si="32"/>
        <v>#DIV/0!</v>
      </c>
      <c r="I204" s="39"/>
      <c r="J204" s="37"/>
      <c r="K204" s="41">
        <f t="shared" si="28"/>
        <v>0</v>
      </c>
    </row>
    <row r="205" spans="1:11" s="32" customFormat="1" ht="31.5" hidden="1">
      <c r="A205" s="28" t="s">
        <v>107</v>
      </c>
      <c r="B205" s="22" t="s">
        <v>146</v>
      </c>
      <c r="C205" s="23">
        <v>200</v>
      </c>
      <c r="D205" s="21">
        <v>5</v>
      </c>
      <c r="E205" s="21">
        <v>3</v>
      </c>
      <c r="F205" s="31">
        <f>F206</f>
        <v>0</v>
      </c>
      <c r="G205" s="31">
        <f>G206</f>
        <v>1</v>
      </c>
      <c r="H205" s="231" t="e">
        <f t="shared" si="32"/>
        <v>#DIV/0!</v>
      </c>
      <c r="I205" s="39"/>
      <c r="J205" s="38"/>
      <c r="K205" s="41">
        <f t="shared" si="28"/>
        <v>0</v>
      </c>
    </row>
    <row r="206" spans="1:11" s="32" customFormat="1" ht="31.5" hidden="1">
      <c r="A206" s="28" t="s">
        <v>17</v>
      </c>
      <c r="B206" s="22" t="s">
        <v>146</v>
      </c>
      <c r="C206" s="23">
        <v>240</v>
      </c>
      <c r="D206" s="21">
        <v>5</v>
      </c>
      <c r="E206" s="21">
        <v>3</v>
      </c>
      <c r="F206" s="31">
        <v>0</v>
      </c>
      <c r="G206" s="31">
        <v>1</v>
      </c>
      <c r="H206" s="231" t="e">
        <f t="shared" si="32"/>
        <v>#DIV/0!</v>
      </c>
      <c r="I206" s="39"/>
      <c r="J206" s="38"/>
      <c r="K206" s="41">
        <f t="shared" si="28"/>
        <v>0</v>
      </c>
    </row>
    <row r="207" spans="1:11" s="32" customFormat="1" ht="31.5" hidden="1">
      <c r="A207" s="28" t="s">
        <v>107</v>
      </c>
      <c r="B207" s="22" t="s">
        <v>146</v>
      </c>
      <c r="C207" s="23">
        <v>800</v>
      </c>
      <c r="D207" s="21">
        <v>5</v>
      </c>
      <c r="E207" s="21">
        <v>3</v>
      </c>
      <c r="F207" s="31">
        <f>F208</f>
        <v>0</v>
      </c>
      <c r="G207" s="31">
        <f>G208</f>
        <v>1</v>
      </c>
      <c r="H207" s="231" t="e">
        <f t="shared" si="32"/>
        <v>#DIV/0!</v>
      </c>
      <c r="I207" s="39"/>
      <c r="J207" s="38"/>
      <c r="K207" s="41">
        <f t="shared" si="28"/>
        <v>0</v>
      </c>
    </row>
    <row r="208" spans="1:11" s="32" customFormat="1" ht="31.5" hidden="1">
      <c r="A208" s="28" t="s">
        <v>17</v>
      </c>
      <c r="B208" s="22" t="s">
        <v>146</v>
      </c>
      <c r="C208" s="23">
        <v>810</v>
      </c>
      <c r="D208" s="21">
        <v>5</v>
      </c>
      <c r="E208" s="21">
        <v>3</v>
      </c>
      <c r="F208" s="31">
        <v>0</v>
      </c>
      <c r="G208" s="31">
        <v>1</v>
      </c>
      <c r="H208" s="231" t="e">
        <f t="shared" si="32"/>
        <v>#DIV/0!</v>
      </c>
      <c r="I208" s="39"/>
      <c r="J208" s="38"/>
      <c r="K208" s="41">
        <f t="shared" si="28"/>
        <v>0</v>
      </c>
    </row>
    <row r="209" spans="1:11" s="16" customFormat="1" ht="110.25" hidden="1">
      <c r="A209" s="43" t="s">
        <v>147</v>
      </c>
      <c r="B209" s="45" t="s">
        <v>148</v>
      </c>
      <c r="C209" s="46"/>
      <c r="D209" s="44"/>
      <c r="E209" s="44"/>
      <c r="F209" s="42">
        <f>F210+F212</f>
        <v>0</v>
      </c>
      <c r="G209" s="42">
        <f>G210+G212</f>
        <v>2</v>
      </c>
      <c r="H209" s="231" t="e">
        <f t="shared" si="32"/>
        <v>#DIV/0!</v>
      </c>
      <c r="I209" s="39"/>
      <c r="J209" s="37"/>
      <c r="K209" s="41">
        <f t="shared" si="28"/>
        <v>0</v>
      </c>
    </row>
    <row r="210" spans="1:11" ht="31.5" hidden="1">
      <c r="A210" s="28" t="s">
        <v>107</v>
      </c>
      <c r="B210" s="22" t="s">
        <v>148</v>
      </c>
      <c r="C210" s="23">
        <v>200</v>
      </c>
      <c r="D210" s="21">
        <v>5</v>
      </c>
      <c r="E210" s="21">
        <v>3</v>
      </c>
      <c r="F210" s="31">
        <f t="shared" ref="F210:G210" si="33">F211</f>
        <v>0</v>
      </c>
      <c r="G210" s="31">
        <f t="shared" si="33"/>
        <v>1</v>
      </c>
      <c r="H210" s="231" t="e">
        <f t="shared" si="32"/>
        <v>#DIV/0!</v>
      </c>
      <c r="I210" s="39"/>
      <c r="J210" s="36"/>
      <c r="K210" s="41">
        <f t="shared" si="28"/>
        <v>0</v>
      </c>
    </row>
    <row r="211" spans="1:11" ht="31.5" hidden="1">
      <c r="A211" s="28" t="s">
        <v>17</v>
      </c>
      <c r="B211" s="22" t="s">
        <v>148</v>
      </c>
      <c r="C211" s="23">
        <v>240</v>
      </c>
      <c r="D211" s="21">
        <v>5</v>
      </c>
      <c r="E211" s="21">
        <v>3</v>
      </c>
      <c r="F211" s="31">
        <v>0</v>
      </c>
      <c r="G211" s="31">
        <v>1</v>
      </c>
      <c r="H211" s="231" t="e">
        <f t="shared" si="32"/>
        <v>#DIV/0!</v>
      </c>
      <c r="I211" s="39"/>
      <c r="J211" s="36"/>
      <c r="K211" s="41">
        <f t="shared" si="28"/>
        <v>0</v>
      </c>
    </row>
    <row r="212" spans="1:11" ht="31.5" hidden="1">
      <c r="A212" s="28" t="s">
        <v>117</v>
      </c>
      <c r="B212" s="22" t="s">
        <v>148</v>
      </c>
      <c r="C212" s="23">
        <v>400</v>
      </c>
      <c r="D212" s="21"/>
      <c r="E212" s="21"/>
      <c r="F212" s="31">
        <f>F213</f>
        <v>0</v>
      </c>
      <c r="G212" s="31">
        <f>G213</f>
        <v>1</v>
      </c>
      <c r="H212" s="231" t="e">
        <f t="shared" si="32"/>
        <v>#DIV/0!</v>
      </c>
      <c r="I212" s="39"/>
      <c r="J212" s="36"/>
      <c r="K212" s="41">
        <f t="shared" si="28"/>
        <v>0</v>
      </c>
    </row>
    <row r="213" spans="1:11" ht="15.75" hidden="1">
      <c r="A213" s="28" t="s">
        <v>118</v>
      </c>
      <c r="B213" s="22" t="s">
        <v>148</v>
      </c>
      <c r="C213" s="23">
        <v>410</v>
      </c>
      <c r="D213" s="21">
        <v>5</v>
      </c>
      <c r="E213" s="21">
        <v>3</v>
      </c>
      <c r="F213" s="31">
        <v>0</v>
      </c>
      <c r="G213" s="31">
        <v>1</v>
      </c>
      <c r="H213" s="231" t="e">
        <f t="shared" si="32"/>
        <v>#DIV/0!</v>
      </c>
      <c r="I213" s="39"/>
      <c r="J213" s="36"/>
      <c r="K213" s="41">
        <f t="shared" si="28"/>
        <v>0</v>
      </c>
    </row>
    <row r="214" spans="1:11" ht="15.75" hidden="1">
      <c r="A214" s="43" t="s">
        <v>87</v>
      </c>
      <c r="B214" s="45" t="s">
        <v>88</v>
      </c>
      <c r="C214" s="46"/>
      <c r="D214" s="44"/>
      <c r="E214" s="44"/>
      <c r="F214" s="42">
        <f t="shared" ref="F214:G215" si="34">F215</f>
        <v>0</v>
      </c>
      <c r="G214" s="42">
        <f t="shared" si="34"/>
        <v>1</v>
      </c>
      <c r="H214" s="231" t="e">
        <f t="shared" si="32"/>
        <v>#DIV/0!</v>
      </c>
      <c r="I214" s="57"/>
      <c r="J214" s="36"/>
      <c r="K214" s="41">
        <f t="shared" si="28"/>
        <v>0</v>
      </c>
    </row>
    <row r="215" spans="1:11" ht="15.75" hidden="1">
      <c r="A215" s="28" t="s">
        <v>87</v>
      </c>
      <c r="B215" s="22" t="s">
        <v>88</v>
      </c>
      <c r="C215" s="23">
        <v>900</v>
      </c>
      <c r="D215" s="21"/>
      <c r="E215" s="21"/>
      <c r="F215" s="31">
        <f t="shared" si="34"/>
        <v>0</v>
      </c>
      <c r="G215" s="31">
        <f t="shared" si="34"/>
        <v>1</v>
      </c>
      <c r="H215" s="231" t="e">
        <f t="shared" si="32"/>
        <v>#DIV/0!</v>
      </c>
      <c r="I215" s="57"/>
      <c r="J215" s="36"/>
      <c r="K215" s="41">
        <f t="shared" si="28"/>
        <v>0</v>
      </c>
    </row>
    <row r="216" spans="1:11" ht="15.75" hidden="1">
      <c r="A216" s="28" t="s">
        <v>87</v>
      </c>
      <c r="B216" s="22" t="s">
        <v>88</v>
      </c>
      <c r="C216" s="23">
        <v>990</v>
      </c>
      <c r="D216" s="21">
        <v>99</v>
      </c>
      <c r="E216" s="21">
        <v>99</v>
      </c>
      <c r="F216" s="31">
        <v>0</v>
      </c>
      <c r="G216" s="31">
        <v>1</v>
      </c>
      <c r="H216" s="231" t="e">
        <f t="shared" si="32"/>
        <v>#DIV/0!</v>
      </c>
      <c r="I216" s="31" t="e">
        <f>'Приложение 2'!#REF!</f>
        <v>#REF!</v>
      </c>
      <c r="J216" s="31" t="e">
        <f>'Приложение 2'!#REF!</f>
        <v>#REF!</v>
      </c>
      <c r="K216" s="31" t="e">
        <f>'Приложение 2'!#REF!</f>
        <v>#REF!</v>
      </c>
    </row>
    <row r="217" spans="1:11" ht="15.75">
      <c r="A217" s="119" t="s">
        <v>89</v>
      </c>
      <c r="B217" s="118"/>
      <c r="C217" s="58"/>
      <c r="D217" s="119"/>
      <c r="E217" s="119"/>
      <c r="F217" s="48">
        <f>F5+F9+F25+F39+F58+F79+F85+F91+F95+F105</f>
        <v>195979.2</v>
      </c>
      <c r="G217" s="48">
        <f>G5+G9+G25+G39+G58+G79+G85+G91+G95+G105-14</f>
        <v>73974</v>
      </c>
      <c r="H217" s="231">
        <f t="shared" si="32"/>
        <v>0.37745842415929853</v>
      </c>
      <c r="I217" s="57" t="e">
        <f>SUM(I5:I216)</f>
        <v>#N/A</v>
      </c>
      <c r="J217" s="36">
        <v>138280.79999999999</v>
      </c>
      <c r="K217" s="41" t="e">
        <f t="shared" si="28"/>
        <v>#N/A</v>
      </c>
    </row>
    <row r="218" spans="1:11" ht="15.75">
      <c r="A218" s="12"/>
    </row>
    <row r="219" spans="1:11" ht="15.75">
      <c r="A219" s="12"/>
    </row>
    <row r="220" spans="1:11" ht="15">
      <c r="A220" s="13"/>
    </row>
    <row r="221" spans="1:11" ht="15">
      <c r="A221" s="14"/>
    </row>
    <row r="222" spans="1:11" ht="15">
      <c r="A222" s="13"/>
    </row>
  </sheetData>
  <sortState ref="A1:F459">
    <sortCondition ref="B1:B459"/>
  </sortState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zoomScaleNormal="100" workbookViewId="0">
      <selection sqref="A1:E1"/>
    </sheetView>
  </sheetViews>
  <sheetFormatPr defaultRowHeight="12.75"/>
  <cols>
    <col min="1" max="1" width="24.5703125" style="18" customWidth="1"/>
    <col min="2" max="2" width="49.28515625" style="18" customWidth="1"/>
    <col min="3" max="3" width="12.42578125" style="18" customWidth="1"/>
    <col min="4" max="4" width="11.5703125" style="18" customWidth="1"/>
    <col min="5" max="5" width="15.140625" style="18" customWidth="1"/>
    <col min="6" max="8" width="9.140625" style="18"/>
    <col min="9" max="9" width="14.85546875" style="18" bestFit="1" customWidth="1"/>
    <col min="10" max="10" width="13.42578125" style="18" customWidth="1"/>
    <col min="11" max="11" width="14.85546875" style="18" bestFit="1" customWidth="1"/>
    <col min="12" max="12" width="12.140625" style="18" customWidth="1"/>
    <col min="13" max="13" width="12.5703125" style="18" bestFit="1" customWidth="1"/>
    <col min="14" max="18" width="9.140625" style="18"/>
    <col min="19" max="19" width="13.28515625" style="18" bestFit="1" customWidth="1"/>
    <col min="20" max="241" width="9.140625" style="18"/>
    <col min="242" max="242" width="21.28515625" style="18" customWidth="1"/>
    <col min="243" max="243" width="49.28515625" style="18" customWidth="1"/>
    <col min="244" max="244" width="10.5703125" style="18" customWidth="1"/>
    <col min="245" max="497" width="9.140625" style="18"/>
    <col min="498" max="498" width="21.28515625" style="18" customWidth="1"/>
    <col min="499" max="499" width="49.28515625" style="18" customWidth="1"/>
    <col min="500" max="500" width="10.5703125" style="18" customWidth="1"/>
    <col min="501" max="753" width="9.140625" style="18"/>
    <col min="754" max="754" width="21.28515625" style="18" customWidth="1"/>
    <col min="755" max="755" width="49.28515625" style="18" customWidth="1"/>
    <col min="756" max="756" width="10.5703125" style="18" customWidth="1"/>
    <col min="757" max="1009" width="9.140625" style="18"/>
    <col min="1010" max="1010" width="21.28515625" style="18" customWidth="1"/>
    <col min="1011" max="1011" width="49.28515625" style="18" customWidth="1"/>
    <col min="1012" max="1012" width="10.5703125" style="18" customWidth="1"/>
    <col min="1013" max="1265" width="9.140625" style="18"/>
    <col min="1266" max="1266" width="21.28515625" style="18" customWidth="1"/>
    <col min="1267" max="1267" width="49.28515625" style="18" customWidth="1"/>
    <col min="1268" max="1268" width="10.5703125" style="18" customWidth="1"/>
    <col min="1269" max="1521" width="9.140625" style="18"/>
    <col min="1522" max="1522" width="21.28515625" style="18" customWidth="1"/>
    <col min="1523" max="1523" width="49.28515625" style="18" customWidth="1"/>
    <col min="1524" max="1524" width="10.5703125" style="18" customWidth="1"/>
    <col min="1525" max="1777" width="9.140625" style="18"/>
    <col min="1778" max="1778" width="21.28515625" style="18" customWidth="1"/>
    <col min="1779" max="1779" width="49.28515625" style="18" customWidth="1"/>
    <col min="1780" max="1780" width="10.5703125" style="18" customWidth="1"/>
    <col min="1781" max="2033" width="9.140625" style="18"/>
    <col min="2034" max="2034" width="21.28515625" style="18" customWidth="1"/>
    <col min="2035" max="2035" width="49.28515625" style="18" customWidth="1"/>
    <col min="2036" max="2036" width="10.5703125" style="18" customWidth="1"/>
    <col min="2037" max="2289" width="9.140625" style="18"/>
    <col min="2290" max="2290" width="21.28515625" style="18" customWidth="1"/>
    <col min="2291" max="2291" width="49.28515625" style="18" customWidth="1"/>
    <col min="2292" max="2292" width="10.5703125" style="18" customWidth="1"/>
    <col min="2293" max="2545" width="9.140625" style="18"/>
    <col min="2546" max="2546" width="21.28515625" style="18" customWidth="1"/>
    <col min="2547" max="2547" width="49.28515625" style="18" customWidth="1"/>
    <col min="2548" max="2548" width="10.5703125" style="18" customWidth="1"/>
    <col min="2549" max="2801" width="9.140625" style="18"/>
    <col min="2802" max="2802" width="21.28515625" style="18" customWidth="1"/>
    <col min="2803" max="2803" width="49.28515625" style="18" customWidth="1"/>
    <col min="2804" max="2804" width="10.5703125" style="18" customWidth="1"/>
    <col min="2805" max="3057" width="9.140625" style="18"/>
    <col min="3058" max="3058" width="21.28515625" style="18" customWidth="1"/>
    <col min="3059" max="3059" width="49.28515625" style="18" customWidth="1"/>
    <col min="3060" max="3060" width="10.5703125" style="18" customWidth="1"/>
    <col min="3061" max="3313" width="9.140625" style="18"/>
    <col min="3314" max="3314" width="21.28515625" style="18" customWidth="1"/>
    <col min="3315" max="3315" width="49.28515625" style="18" customWidth="1"/>
    <col min="3316" max="3316" width="10.5703125" style="18" customWidth="1"/>
    <col min="3317" max="3569" width="9.140625" style="18"/>
    <col min="3570" max="3570" width="21.28515625" style="18" customWidth="1"/>
    <col min="3571" max="3571" width="49.28515625" style="18" customWidth="1"/>
    <col min="3572" max="3572" width="10.5703125" style="18" customWidth="1"/>
    <col min="3573" max="3825" width="9.140625" style="18"/>
    <col min="3826" max="3826" width="21.28515625" style="18" customWidth="1"/>
    <col min="3827" max="3827" width="49.28515625" style="18" customWidth="1"/>
    <col min="3828" max="3828" width="10.5703125" style="18" customWidth="1"/>
    <col min="3829" max="4081" width="9.140625" style="18"/>
    <col min="4082" max="4082" width="21.28515625" style="18" customWidth="1"/>
    <col min="4083" max="4083" width="49.28515625" style="18" customWidth="1"/>
    <col min="4084" max="4084" width="10.5703125" style="18" customWidth="1"/>
    <col min="4085" max="4337" width="9.140625" style="18"/>
    <col min="4338" max="4338" width="21.28515625" style="18" customWidth="1"/>
    <col min="4339" max="4339" width="49.28515625" style="18" customWidth="1"/>
    <col min="4340" max="4340" width="10.5703125" style="18" customWidth="1"/>
    <col min="4341" max="4593" width="9.140625" style="18"/>
    <col min="4594" max="4594" width="21.28515625" style="18" customWidth="1"/>
    <col min="4595" max="4595" width="49.28515625" style="18" customWidth="1"/>
    <col min="4596" max="4596" width="10.5703125" style="18" customWidth="1"/>
    <col min="4597" max="4849" width="9.140625" style="18"/>
    <col min="4850" max="4850" width="21.28515625" style="18" customWidth="1"/>
    <col min="4851" max="4851" width="49.28515625" style="18" customWidth="1"/>
    <col min="4852" max="4852" width="10.5703125" style="18" customWidth="1"/>
    <col min="4853" max="5105" width="9.140625" style="18"/>
    <col min="5106" max="5106" width="21.28515625" style="18" customWidth="1"/>
    <col min="5107" max="5107" width="49.28515625" style="18" customWidth="1"/>
    <col min="5108" max="5108" width="10.5703125" style="18" customWidth="1"/>
    <col min="5109" max="5361" width="9.140625" style="18"/>
    <col min="5362" max="5362" width="21.28515625" style="18" customWidth="1"/>
    <col min="5363" max="5363" width="49.28515625" style="18" customWidth="1"/>
    <col min="5364" max="5364" width="10.5703125" style="18" customWidth="1"/>
    <col min="5365" max="5617" width="9.140625" style="18"/>
    <col min="5618" max="5618" width="21.28515625" style="18" customWidth="1"/>
    <col min="5619" max="5619" width="49.28515625" style="18" customWidth="1"/>
    <col min="5620" max="5620" width="10.5703125" style="18" customWidth="1"/>
    <col min="5621" max="5873" width="9.140625" style="18"/>
    <col min="5874" max="5874" width="21.28515625" style="18" customWidth="1"/>
    <col min="5875" max="5875" width="49.28515625" style="18" customWidth="1"/>
    <col min="5876" max="5876" width="10.5703125" style="18" customWidth="1"/>
    <col min="5877" max="6129" width="9.140625" style="18"/>
    <col min="6130" max="6130" width="21.28515625" style="18" customWidth="1"/>
    <col min="6131" max="6131" width="49.28515625" style="18" customWidth="1"/>
    <col min="6132" max="6132" width="10.5703125" style="18" customWidth="1"/>
    <col min="6133" max="6385" width="9.140625" style="18"/>
    <col min="6386" max="6386" width="21.28515625" style="18" customWidth="1"/>
    <col min="6387" max="6387" width="49.28515625" style="18" customWidth="1"/>
    <col min="6388" max="6388" width="10.5703125" style="18" customWidth="1"/>
    <col min="6389" max="6641" width="9.140625" style="18"/>
    <col min="6642" max="6642" width="21.28515625" style="18" customWidth="1"/>
    <col min="6643" max="6643" width="49.28515625" style="18" customWidth="1"/>
    <col min="6644" max="6644" width="10.5703125" style="18" customWidth="1"/>
    <col min="6645" max="6897" width="9.140625" style="18"/>
    <col min="6898" max="6898" width="21.28515625" style="18" customWidth="1"/>
    <col min="6899" max="6899" width="49.28515625" style="18" customWidth="1"/>
    <col min="6900" max="6900" width="10.5703125" style="18" customWidth="1"/>
    <col min="6901" max="7153" width="9.140625" style="18"/>
    <col min="7154" max="7154" width="21.28515625" style="18" customWidth="1"/>
    <col min="7155" max="7155" width="49.28515625" style="18" customWidth="1"/>
    <col min="7156" max="7156" width="10.5703125" style="18" customWidth="1"/>
    <col min="7157" max="7409" width="9.140625" style="18"/>
    <col min="7410" max="7410" width="21.28515625" style="18" customWidth="1"/>
    <col min="7411" max="7411" width="49.28515625" style="18" customWidth="1"/>
    <col min="7412" max="7412" width="10.5703125" style="18" customWidth="1"/>
    <col min="7413" max="7665" width="9.140625" style="18"/>
    <col min="7666" max="7666" width="21.28515625" style="18" customWidth="1"/>
    <col min="7667" max="7667" width="49.28515625" style="18" customWidth="1"/>
    <col min="7668" max="7668" width="10.5703125" style="18" customWidth="1"/>
    <col min="7669" max="7921" width="9.140625" style="18"/>
    <col min="7922" max="7922" width="21.28515625" style="18" customWidth="1"/>
    <col min="7923" max="7923" width="49.28515625" style="18" customWidth="1"/>
    <col min="7924" max="7924" width="10.5703125" style="18" customWidth="1"/>
    <col min="7925" max="8177" width="9.140625" style="18"/>
    <col min="8178" max="8178" width="21.28515625" style="18" customWidth="1"/>
    <col min="8179" max="8179" width="49.28515625" style="18" customWidth="1"/>
    <col min="8180" max="8180" width="10.5703125" style="18" customWidth="1"/>
    <col min="8181" max="8433" width="9.140625" style="18"/>
    <col min="8434" max="8434" width="21.28515625" style="18" customWidth="1"/>
    <col min="8435" max="8435" width="49.28515625" style="18" customWidth="1"/>
    <col min="8436" max="8436" width="10.5703125" style="18" customWidth="1"/>
    <col min="8437" max="8689" width="9.140625" style="18"/>
    <col min="8690" max="8690" width="21.28515625" style="18" customWidth="1"/>
    <col min="8691" max="8691" width="49.28515625" style="18" customWidth="1"/>
    <col min="8692" max="8692" width="10.5703125" style="18" customWidth="1"/>
    <col min="8693" max="8945" width="9.140625" style="18"/>
    <col min="8946" max="8946" width="21.28515625" style="18" customWidth="1"/>
    <col min="8947" max="8947" width="49.28515625" style="18" customWidth="1"/>
    <col min="8948" max="8948" width="10.5703125" style="18" customWidth="1"/>
    <col min="8949" max="9201" width="9.140625" style="18"/>
    <col min="9202" max="9202" width="21.28515625" style="18" customWidth="1"/>
    <col min="9203" max="9203" width="49.28515625" style="18" customWidth="1"/>
    <col min="9204" max="9204" width="10.5703125" style="18" customWidth="1"/>
    <col min="9205" max="9457" width="9.140625" style="18"/>
    <col min="9458" max="9458" width="21.28515625" style="18" customWidth="1"/>
    <col min="9459" max="9459" width="49.28515625" style="18" customWidth="1"/>
    <col min="9460" max="9460" width="10.5703125" style="18" customWidth="1"/>
    <col min="9461" max="9713" width="9.140625" style="18"/>
    <col min="9714" max="9714" width="21.28515625" style="18" customWidth="1"/>
    <col min="9715" max="9715" width="49.28515625" style="18" customWidth="1"/>
    <col min="9716" max="9716" width="10.5703125" style="18" customWidth="1"/>
    <col min="9717" max="9969" width="9.140625" style="18"/>
    <col min="9970" max="9970" width="21.28515625" style="18" customWidth="1"/>
    <col min="9971" max="9971" width="49.28515625" style="18" customWidth="1"/>
    <col min="9972" max="9972" width="10.5703125" style="18" customWidth="1"/>
    <col min="9973" max="10225" width="9.140625" style="18"/>
    <col min="10226" max="10226" width="21.28515625" style="18" customWidth="1"/>
    <col min="10227" max="10227" width="49.28515625" style="18" customWidth="1"/>
    <col min="10228" max="10228" width="10.5703125" style="18" customWidth="1"/>
    <col min="10229" max="10481" width="9.140625" style="18"/>
    <col min="10482" max="10482" width="21.28515625" style="18" customWidth="1"/>
    <col min="10483" max="10483" width="49.28515625" style="18" customWidth="1"/>
    <col min="10484" max="10484" width="10.5703125" style="18" customWidth="1"/>
    <col min="10485" max="10737" width="9.140625" style="18"/>
    <col min="10738" max="10738" width="21.28515625" style="18" customWidth="1"/>
    <col min="10739" max="10739" width="49.28515625" style="18" customWidth="1"/>
    <col min="10740" max="10740" width="10.5703125" style="18" customWidth="1"/>
    <col min="10741" max="10993" width="9.140625" style="18"/>
    <col min="10994" max="10994" width="21.28515625" style="18" customWidth="1"/>
    <col min="10995" max="10995" width="49.28515625" style="18" customWidth="1"/>
    <col min="10996" max="10996" width="10.5703125" style="18" customWidth="1"/>
    <col min="10997" max="11249" width="9.140625" style="18"/>
    <col min="11250" max="11250" width="21.28515625" style="18" customWidth="1"/>
    <col min="11251" max="11251" width="49.28515625" style="18" customWidth="1"/>
    <col min="11252" max="11252" width="10.5703125" style="18" customWidth="1"/>
    <col min="11253" max="11505" width="9.140625" style="18"/>
    <col min="11506" max="11506" width="21.28515625" style="18" customWidth="1"/>
    <col min="11507" max="11507" width="49.28515625" style="18" customWidth="1"/>
    <col min="11508" max="11508" width="10.5703125" style="18" customWidth="1"/>
    <col min="11509" max="11761" width="9.140625" style="18"/>
    <col min="11762" max="11762" width="21.28515625" style="18" customWidth="1"/>
    <col min="11763" max="11763" width="49.28515625" style="18" customWidth="1"/>
    <col min="11764" max="11764" width="10.5703125" style="18" customWidth="1"/>
    <col min="11765" max="12017" width="9.140625" style="18"/>
    <col min="12018" max="12018" width="21.28515625" style="18" customWidth="1"/>
    <col min="12019" max="12019" width="49.28515625" style="18" customWidth="1"/>
    <col min="12020" max="12020" width="10.5703125" style="18" customWidth="1"/>
    <col min="12021" max="12273" width="9.140625" style="18"/>
    <col min="12274" max="12274" width="21.28515625" style="18" customWidth="1"/>
    <col min="12275" max="12275" width="49.28515625" style="18" customWidth="1"/>
    <col min="12276" max="12276" width="10.5703125" style="18" customWidth="1"/>
    <col min="12277" max="12529" width="9.140625" style="18"/>
    <col min="12530" max="12530" width="21.28515625" style="18" customWidth="1"/>
    <col min="12531" max="12531" width="49.28515625" style="18" customWidth="1"/>
    <col min="12532" max="12532" width="10.5703125" style="18" customWidth="1"/>
    <col min="12533" max="12785" width="9.140625" style="18"/>
    <col min="12786" max="12786" width="21.28515625" style="18" customWidth="1"/>
    <col min="12787" max="12787" width="49.28515625" style="18" customWidth="1"/>
    <col min="12788" max="12788" width="10.5703125" style="18" customWidth="1"/>
    <col min="12789" max="13041" width="9.140625" style="18"/>
    <col min="13042" max="13042" width="21.28515625" style="18" customWidth="1"/>
    <col min="13043" max="13043" width="49.28515625" style="18" customWidth="1"/>
    <col min="13044" max="13044" width="10.5703125" style="18" customWidth="1"/>
    <col min="13045" max="13297" width="9.140625" style="18"/>
    <col min="13298" max="13298" width="21.28515625" style="18" customWidth="1"/>
    <col min="13299" max="13299" width="49.28515625" style="18" customWidth="1"/>
    <col min="13300" max="13300" width="10.5703125" style="18" customWidth="1"/>
    <col min="13301" max="13553" width="9.140625" style="18"/>
    <col min="13554" max="13554" width="21.28515625" style="18" customWidth="1"/>
    <col min="13555" max="13555" width="49.28515625" style="18" customWidth="1"/>
    <col min="13556" max="13556" width="10.5703125" style="18" customWidth="1"/>
    <col min="13557" max="13809" width="9.140625" style="18"/>
    <col min="13810" max="13810" width="21.28515625" style="18" customWidth="1"/>
    <col min="13811" max="13811" width="49.28515625" style="18" customWidth="1"/>
    <col min="13812" max="13812" width="10.5703125" style="18" customWidth="1"/>
    <col min="13813" max="14065" width="9.140625" style="18"/>
    <col min="14066" max="14066" width="21.28515625" style="18" customWidth="1"/>
    <col min="14067" max="14067" width="49.28515625" style="18" customWidth="1"/>
    <col min="14068" max="14068" width="10.5703125" style="18" customWidth="1"/>
    <col min="14069" max="14321" width="9.140625" style="18"/>
    <col min="14322" max="14322" width="21.28515625" style="18" customWidth="1"/>
    <col min="14323" max="14323" width="49.28515625" style="18" customWidth="1"/>
    <col min="14324" max="14324" width="10.5703125" style="18" customWidth="1"/>
    <col min="14325" max="14577" width="9.140625" style="18"/>
    <col min="14578" max="14578" width="21.28515625" style="18" customWidth="1"/>
    <col min="14579" max="14579" width="49.28515625" style="18" customWidth="1"/>
    <col min="14580" max="14580" width="10.5703125" style="18" customWidth="1"/>
    <col min="14581" max="14833" width="9.140625" style="18"/>
    <col min="14834" max="14834" width="21.28515625" style="18" customWidth="1"/>
    <col min="14835" max="14835" width="49.28515625" style="18" customWidth="1"/>
    <col min="14836" max="14836" width="10.5703125" style="18" customWidth="1"/>
    <col min="14837" max="15089" width="9.140625" style="18"/>
    <col min="15090" max="15090" width="21.28515625" style="18" customWidth="1"/>
    <col min="15091" max="15091" width="49.28515625" style="18" customWidth="1"/>
    <col min="15092" max="15092" width="10.5703125" style="18" customWidth="1"/>
    <col min="15093" max="15345" width="9.140625" style="18"/>
    <col min="15346" max="15346" width="21.28515625" style="18" customWidth="1"/>
    <col min="15347" max="15347" width="49.28515625" style="18" customWidth="1"/>
    <col min="15348" max="15348" width="10.5703125" style="18" customWidth="1"/>
    <col min="15349" max="15601" width="9.140625" style="18"/>
    <col min="15602" max="15602" width="21.28515625" style="18" customWidth="1"/>
    <col min="15603" max="15603" width="49.28515625" style="18" customWidth="1"/>
    <col min="15604" max="15604" width="10.5703125" style="18" customWidth="1"/>
    <col min="15605" max="15857" width="9.140625" style="18"/>
    <col min="15858" max="15858" width="21.28515625" style="18" customWidth="1"/>
    <col min="15859" max="15859" width="49.28515625" style="18" customWidth="1"/>
    <col min="15860" max="15860" width="10.5703125" style="18" customWidth="1"/>
    <col min="15861" max="16113" width="9.140625" style="18"/>
    <col min="16114" max="16114" width="21.28515625" style="18" customWidth="1"/>
    <col min="16115" max="16115" width="49.28515625" style="18" customWidth="1"/>
    <col min="16116" max="16116" width="10.5703125" style="18" customWidth="1"/>
    <col min="16117" max="16384" width="9.140625" style="18"/>
  </cols>
  <sheetData>
    <row r="1" spans="1:5" ht="32.25" customHeight="1">
      <c r="A1" s="286" t="s">
        <v>412</v>
      </c>
      <c r="B1" s="286"/>
      <c r="C1" s="286"/>
      <c r="D1" s="286"/>
      <c r="E1" s="286"/>
    </row>
    <row r="2" spans="1:5" ht="16.5" customHeight="1">
      <c r="A2" s="135"/>
      <c r="B2" s="135"/>
      <c r="C2" s="135"/>
      <c r="D2" s="135"/>
      <c r="E2" s="135"/>
    </row>
    <row r="3" spans="1:5" ht="15">
      <c r="A3" s="19"/>
      <c r="B3" s="19"/>
      <c r="C3" s="19"/>
      <c r="D3" s="19"/>
      <c r="E3" s="210" t="s">
        <v>104</v>
      </c>
    </row>
    <row r="4" spans="1:5" ht="62.25" customHeight="1">
      <c r="A4" s="136" t="s">
        <v>95</v>
      </c>
      <c r="B4" s="137" t="s">
        <v>110</v>
      </c>
      <c r="C4" s="211" t="s">
        <v>413</v>
      </c>
      <c r="D4" s="211" t="s">
        <v>414</v>
      </c>
      <c r="E4" s="212" t="s">
        <v>415</v>
      </c>
    </row>
    <row r="5" spans="1:5" ht="30" customHeight="1">
      <c r="A5" s="24" t="s">
        <v>96</v>
      </c>
      <c r="B5" s="25" t="s">
        <v>108</v>
      </c>
      <c r="C5" s="29" t="s">
        <v>416</v>
      </c>
      <c r="D5" s="29" t="s">
        <v>416</v>
      </c>
      <c r="E5" s="26" t="s">
        <v>416</v>
      </c>
    </row>
    <row r="6" spans="1:5" ht="30" customHeight="1">
      <c r="A6" s="24" t="s">
        <v>97</v>
      </c>
      <c r="B6" s="25" t="s">
        <v>98</v>
      </c>
      <c r="C6" s="29">
        <f>C7+C8</f>
        <v>12634.489700000035</v>
      </c>
      <c r="D6" s="29">
        <f t="shared" ref="D6" si="0">D7+D8</f>
        <v>-6901.4611799999984</v>
      </c>
      <c r="E6" s="29">
        <f>C6-D6</f>
        <v>19535.950880000033</v>
      </c>
    </row>
    <row r="7" spans="1:5" ht="30" customHeight="1">
      <c r="A7" s="24" t="s">
        <v>99</v>
      </c>
      <c r="B7" s="25" t="s">
        <v>100</v>
      </c>
      <c r="C7" s="29">
        <f>-'Приложение 1'!C100</f>
        <v>-183344.71029999998</v>
      </c>
      <c r="D7" s="29">
        <f>-'Приложение 1'!D100</f>
        <v>-80875.461179999998</v>
      </c>
      <c r="E7" s="29" t="s">
        <v>416</v>
      </c>
    </row>
    <row r="8" spans="1:5" ht="30" customHeight="1">
      <c r="A8" s="24" t="s">
        <v>101</v>
      </c>
      <c r="B8" s="25" t="s">
        <v>102</v>
      </c>
      <c r="C8" s="29">
        <f>'Приложение 2'!F279</f>
        <v>195979.2</v>
      </c>
      <c r="D8" s="29">
        <f>'Приложение 2'!G279</f>
        <v>73974</v>
      </c>
      <c r="E8" s="29" t="s">
        <v>416</v>
      </c>
    </row>
    <row r="9" spans="1:5" ht="30" customHeight="1">
      <c r="A9" s="287" t="s">
        <v>103</v>
      </c>
      <c r="B9" s="288"/>
      <c r="C9" s="30">
        <f>C6</f>
        <v>12634.489700000035</v>
      </c>
      <c r="D9" s="30">
        <f>D6</f>
        <v>-6901.4611799999984</v>
      </c>
      <c r="E9" s="213">
        <f>E6</f>
        <v>19535.950880000033</v>
      </c>
    </row>
  </sheetData>
  <mergeCells count="2">
    <mergeCell ref="A1:E1"/>
    <mergeCell ref="A9:B9"/>
  </mergeCells>
  <pageMargins left="0.78740157480314965" right="0.78740157480314965" top="0.78740157480314965" bottom="0.98425196850393704" header="0.51181102362204722" footer="0.51181102362204722"/>
  <pageSetup paperSize="9" scale="3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topLeftCell="A3" zoomScale="130" zoomScaleNormal="130" workbookViewId="0">
      <selection activeCell="B2" sqref="B2:E21"/>
    </sheetView>
  </sheetViews>
  <sheetFormatPr defaultRowHeight="15"/>
  <cols>
    <col min="2" max="2" width="39" customWidth="1"/>
    <col min="5" max="5" width="10" bestFit="1" customWidth="1"/>
  </cols>
  <sheetData>
    <row r="1" spans="1:5" ht="15.75" thickBot="1">
      <c r="A1" t="s">
        <v>417</v>
      </c>
    </row>
    <row r="2" spans="1:5" ht="72.75" thickBot="1">
      <c r="B2" s="214" t="s">
        <v>418</v>
      </c>
      <c r="C2" s="215" t="s">
        <v>419</v>
      </c>
      <c r="D2" s="215" t="s">
        <v>420</v>
      </c>
      <c r="E2" s="216" t="s">
        <v>421</v>
      </c>
    </row>
    <row r="3" spans="1:5" ht="24.75" thickBot="1">
      <c r="B3" s="217" t="s">
        <v>422</v>
      </c>
      <c r="C3" s="218">
        <f>'Приложение 2'!F6</f>
        <v>1563.5</v>
      </c>
      <c r="D3" s="218">
        <f>'Приложение 2'!G6</f>
        <v>1172.5</v>
      </c>
      <c r="E3" s="219">
        <f>D3/C3*100</f>
        <v>74.992005116725295</v>
      </c>
    </row>
    <row r="4" spans="1:5" ht="24.75" thickBot="1">
      <c r="B4" s="217" t="s">
        <v>423</v>
      </c>
      <c r="C4" s="218">
        <f>'Приложение 2'!F14</f>
        <v>1358.8999999999999</v>
      </c>
      <c r="D4" s="218">
        <f>'Приложение 2'!G14</f>
        <v>912</v>
      </c>
      <c r="E4" s="219">
        <f t="shared" ref="E4:E21" si="0">D4/C4*100</f>
        <v>67.113106188829207</v>
      </c>
    </row>
    <row r="5" spans="1:5" ht="24.75" thickBot="1">
      <c r="B5" s="217" t="s">
        <v>424</v>
      </c>
      <c r="C5" s="218">
        <f>'Приложение 2'!F27</f>
        <v>15651.800000000001</v>
      </c>
      <c r="D5" s="218">
        <f>'Приложение 2'!G27</f>
        <v>10875.199999999999</v>
      </c>
      <c r="E5" s="219">
        <f t="shared" si="0"/>
        <v>69.482104294713693</v>
      </c>
    </row>
    <row r="6" spans="1:5" ht="36.75" thickBot="1">
      <c r="B6" s="217" t="s">
        <v>425</v>
      </c>
      <c r="C6" s="218">
        <f>'Приложение 2'!F43</f>
        <v>69.3</v>
      </c>
      <c r="D6" s="218">
        <f>'Приложение 2'!G43</f>
        <v>69.3</v>
      </c>
      <c r="E6" s="219">
        <f t="shared" si="0"/>
        <v>100</v>
      </c>
    </row>
    <row r="7" spans="1:5" ht="15.75" thickBot="1">
      <c r="B7" s="217" t="s">
        <v>426</v>
      </c>
      <c r="C7" s="218">
        <f>'Приложение 2'!F55</f>
        <v>900</v>
      </c>
      <c r="D7" s="218">
        <f>'Приложение 2'!G55</f>
        <v>0</v>
      </c>
      <c r="E7" s="219">
        <f t="shared" si="0"/>
        <v>0</v>
      </c>
    </row>
    <row r="8" spans="1:5" ht="15.75" thickBot="1">
      <c r="B8" s="217" t="s">
        <v>427</v>
      </c>
      <c r="C8" s="218">
        <f>'Приложение 2'!F60</f>
        <v>1957.3999999999999</v>
      </c>
      <c r="D8" s="218">
        <f>'Приложение 2'!G60</f>
        <v>840.4</v>
      </c>
      <c r="E8" s="219">
        <f t="shared" si="0"/>
        <v>42.934504955553287</v>
      </c>
    </row>
    <row r="9" spans="1:5" ht="24.75" thickBot="1">
      <c r="B9" s="217" t="s">
        <v>428</v>
      </c>
      <c r="C9" s="218">
        <f>'Приложение 2'!F71</f>
        <v>908.9</v>
      </c>
      <c r="D9" s="218">
        <f>'Приложение 2'!G71</f>
        <v>557.29999999999995</v>
      </c>
      <c r="E9" s="219">
        <f t="shared" si="0"/>
        <v>61.315876334030136</v>
      </c>
    </row>
    <row r="10" spans="1:5" ht="36.75" thickBot="1">
      <c r="B10" s="217" t="s">
        <v>429</v>
      </c>
      <c r="C10" s="218">
        <f>'Приложение 2'!F78</f>
        <v>397.9</v>
      </c>
      <c r="D10" s="218">
        <f>'Приложение 2'!G78</f>
        <v>43</v>
      </c>
      <c r="E10" s="219">
        <f t="shared" si="0"/>
        <v>10.806735360643378</v>
      </c>
    </row>
    <row r="11" spans="1:5" ht="15.75" thickBot="1">
      <c r="B11" s="217" t="s">
        <v>430</v>
      </c>
      <c r="C11" s="218">
        <f>'Приложение 2'!F85</f>
        <v>95688.8</v>
      </c>
      <c r="D11" s="218">
        <f>'Приложение 2'!G85</f>
        <v>7509.8</v>
      </c>
      <c r="E11" s="219">
        <f t="shared" si="0"/>
        <v>7.8481494176956961</v>
      </c>
    </row>
    <row r="12" spans="1:5" ht="24.75" thickBot="1">
      <c r="B12" s="217" t="s">
        <v>431</v>
      </c>
      <c r="C12" s="218">
        <f>'Приложение 2'!F116</f>
        <v>84.6</v>
      </c>
      <c r="D12" s="218">
        <f>'Приложение 2'!G116</f>
        <v>84.6</v>
      </c>
      <c r="E12" s="219">
        <f t="shared" si="0"/>
        <v>100</v>
      </c>
    </row>
    <row r="13" spans="1:5" ht="15.75" thickBot="1">
      <c r="B13" s="217" t="s">
        <v>432</v>
      </c>
      <c r="C13" s="218">
        <f>'Приложение 2'!F131</f>
        <v>1559.2</v>
      </c>
      <c r="D13" s="218">
        <f>'Приложение 2'!G131</f>
        <v>762.3</v>
      </c>
      <c r="E13" s="219">
        <f t="shared" si="0"/>
        <v>48.890456644433037</v>
      </c>
    </row>
    <row r="14" spans="1:5" ht="15.75" thickBot="1">
      <c r="B14" s="217" t="s">
        <v>433</v>
      </c>
      <c r="C14" s="218">
        <f>'Приложение 2'!F142</f>
        <v>27376.300000000003</v>
      </c>
      <c r="D14" s="218">
        <f>'Приложение 2'!G142</f>
        <v>19738.199999999997</v>
      </c>
      <c r="E14" s="219">
        <f t="shared" si="0"/>
        <v>72.09958979116972</v>
      </c>
    </row>
    <row r="15" spans="1:5" ht="15.75" thickBot="1">
      <c r="B15" s="217" t="s">
        <v>434</v>
      </c>
      <c r="C15" s="218">
        <f>'Приложение 2'!F174</f>
        <v>10331.700000000001</v>
      </c>
      <c r="D15" s="218">
        <f>'Приложение 2'!G174</f>
        <v>4113.3999999999996</v>
      </c>
      <c r="E15" s="219">
        <f t="shared" si="0"/>
        <v>39.813389858396967</v>
      </c>
    </row>
    <row r="16" spans="1:5" ht="24.75" thickBot="1">
      <c r="B16" s="217" t="s">
        <v>435</v>
      </c>
      <c r="C16" s="218">
        <f>'Приложение 2'!F206</f>
        <v>600</v>
      </c>
      <c r="D16" s="218">
        <f>'Приложение 2'!G206</f>
        <v>316.59999999999997</v>
      </c>
      <c r="E16" s="219">
        <f t="shared" si="0"/>
        <v>52.766666666666659</v>
      </c>
    </row>
    <row r="17" spans="2:5" ht="15.75" thickBot="1">
      <c r="B17" s="217" t="s">
        <v>436</v>
      </c>
      <c r="C17" s="218">
        <f>'Приложение 2'!F213</f>
        <v>31058.9</v>
      </c>
      <c r="D17" s="218">
        <f>'Приложение 2'!G213</f>
        <v>21883.9</v>
      </c>
      <c r="E17" s="219">
        <f t="shared" si="0"/>
        <v>70.459353035683819</v>
      </c>
    </row>
    <row r="18" spans="2:5" ht="15.75" thickBot="1">
      <c r="B18" s="217" t="s">
        <v>437</v>
      </c>
      <c r="C18" s="218">
        <f>'Приложение 2'!F236</f>
        <v>1023.6</v>
      </c>
      <c r="D18" s="218">
        <f>'Приложение 2'!G236</f>
        <v>830</v>
      </c>
      <c r="E18" s="219">
        <f t="shared" si="0"/>
        <v>81.08636186010159</v>
      </c>
    </row>
    <row r="19" spans="2:5" ht="24.75" thickBot="1">
      <c r="B19" s="217" t="s">
        <v>438</v>
      </c>
      <c r="C19" s="218">
        <f>'Приложение 2'!F242</f>
        <v>899.8</v>
      </c>
      <c r="D19" s="218">
        <f>'Приложение 2'!G242</f>
        <v>457.1</v>
      </c>
      <c r="E19" s="219">
        <f t="shared" si="0"/>
        <v>50.800177817292735</v>
      </c>
    </row>
    <row r="20" spans="2:5" ht="15.75" thickBot="1">
      <c r="B20" s="217" t="s">
        <v>439</v>
      </c>
      <c r="C20" s="218">
        <f>'Приложение 2'!F263</f>
        <v>4548.5999999999995</v>
      </c>
      <c r="D20" s="218">
        <f>'Приложение 2'!G263</f>
        <v>3808.3999999999996</v>
      </c>
      <c r="E20" s="219">
        <f t="shared" si="0"/>
        <v>83.726861012179583</v>
      </c>
    </row>
    <row r="21" spans="2:5" ht="15.75" thickBot="1">
      <c r="B21" s="217" t="s">
        <v>440</v>
      </c>
      <c r="C21" s="218">
        <f>SUM(C3:C20)</f>
        <v>195979.2</v>
      </c>
      <c r="D21" s="218">
        <f>SUM(D3:D20)</f>
        <v>73974</v>
      </c>
      <c r="E21" s="219">
        <f t="shared" si="0"/>
        <v>37.74584241592985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6:J42"/>
  <sheetViews>
    <sheetView topLeftCell="A22" workbookViewId="0">
      <selection activeCell="E28" sqref="E28"/>
    </sheetView>
  </sheetViews>
  <sheetFormatPr defaultRowHeight="15"/>
  <cols>
    <col min="2" max="2" width="8.28515625" customWidth="1"/>
    <col min="3" max="4" width="9.140625" hidden="1" customWidth="1"/>
    <col min="5" max="5" width="53.5703125" customWidth="1"/>
    <col min="6" max="6" width="21.140625" customWidth="1"/>
    <col min="7" max="7" width="14.7109375" customWidth="1"/>
    <col min="8" max="8" width="13.28515625" customWidth="1"/>
    <col min="9" max="9" width="10.85546875" customWidth="1"/>
  </cols>
  <sheetData>
    <row r="6" spans="5:10" ht="45">
      <c r="E6" s="248" t="s">
        <v>0</v>
      </c>
      <c r="F6" s="248" t="s">
        <v>468</v>
      </c>
      <c r="G6" s="248" t="s">
        <v>469</v>
      </c>
      <c r="H6" s="248" t="s">
        <v>470</v>
      </c>
      <c r="I6" s="250" t="s">
        <v>471</v>
      </c>
      <c r="J6" s="247"/>
    </row>
    <row r="7" spans="5:10" ht="25.5">
      <c r="E7" s="246" t="s">
        <v>457</v>
      </c>
      <c r="F7" s="244">
        <v>14783169.529999999</v>
      </c>
      <c r="G7" s="249">
        <v>0</v>
      </c>
      <c r="H7" s="249">
        <v>0</v>
      </c>
      <c r="I7" s="249">
        <f>H7/F7*100</f>
        <v>0</v>
      </c>
    </row>
    <row r="8" spans="5:10" ht="51">
      <c r="E8" s="246" t="s">
        <v>458</v>
      </c>
      <c r="F8" s="244">
        <v>3365641</v>
      </c>
      <c r="G8" s="249">
        <v>0</v>
      </c>
      <c r="H8" s="249">
        <v>0</v>
      </c>
      <c r="I8" s="249">
        <f>H8/F8*100</f>
        <v>0</v>
      </c>
    </row>
    <row r="9" spans="5:10" ht="38.25">
      <c r="E9" s="246" t="s">
        <v>459</v>
      </c>
      <c r="F9" s="244">
        <v>99000</v>
      </c>
      <c r="G9" s="244">
        <v>99000</v>
      </c>
      <c r="H9" s="244">
        <f>F9-G9</f>
        <v>0</v>
      </c>
      <c r="I9" s="245">
        <f t="shared" ref="I9:I14" si="0">G9/F9*100</f>
        <v>100</v>
      </c>
    </row>
    <row r="10" spans="5:10" ht="25.5">
      <c r="E10" s="246" t="s">
        <v>460</v>
      </c>
      <c r="F10" s="244">
        <f>1212500+4040978</f>
        <v>5253478</v>
      </c>
      <c r="G10" s="244">
        <f>1212500+1064836.72+546893.34</f>
        <v>2824230.0599999996</v>
      </c>
      <c r="H10" s="244">
        <f t="shared" ref="H10:H12" si="1">F10-G10</f>
        <v>2429247.9400000004</v>
      </c>
      <c r="I10" s="245">
        <f t="shared" si="0"/>
        <v>53.75924406650222</v>
      </c>
    </row>
    <row r="11" spans="5:10" ht="38.25">
      <c r="E11" s="246" t="s">
        <v>472</v>
      </c>
      <c r="F11" s="244">
        <f>1148087+523128.7</f>
        <v>1671215.7</v>
      </c>
      <c r="G11" s="244">
        <f>1148087+523128.7</f>
        <v>1671215.7</v>
      </c>
      <c r="H11" s="244">
        <f t="shared" si="1"/>
        <v>0</v>
      </c>
      <c r="I11" s="249"/>
    </row>
    <row r="12" spans="5:10" ht="25.5">
      <c r="E12" s="246" t="s">
        <v>461</v>
      </c>
      <c r="F12" s="244">
        <v>685256.38</v>
      </c>
      <c r="G12" s="244">
        <v>685256.38</v>
      </c>
      <c r="H12" s="244">
        <f t="shared" si="1"/>
        <v>0</v>
      </c>
      <c r="I12" s="245">
        <f t="shared" si="0"/>
        <v>100</v>
      </c>
    </row>
    <row r="13" spans="5:10" ht="25.5">
      <c r="E13" s="246" t="s">
        <v>462</v>
      </c>
      <c r="F13" s="244">
        <v>277300</v>
      </c>
      <c r="G13" s="244">
        <v>0</v>
      </c>
      <c r="H13" s="244">
        <f>F13-G13</f>
        <v>277300</v>
      </c>
      <c r="I13" s="245">
        <f t="shared" si="0"/>
        <v>0</v>
      </c>
    </row>
    <row r="14" spans="5:10" ht="25.5">
      <c r="E14" s="246" t="s">
        <v>463</v>
      </c>
      <c r="F14" s="244">
        <v>677807.64</v>
      </c>
      <c r="G14" s="244">
        <v>677807.64</v>
      </c>
      <c r="H14" s="244">
        <f>F14-G14</f>
        <v>0</v>
      </c>
      <c r="I14" s="245">
        <f t="shared" si="0"/>
        <v>100</v>
      </c>
    </row>
    <row r="15" spans="5:10" ht="38.25">
      <c r="E15" s="246" t="s">
        <v>464</v>
      </c>
      <c r="F15" s="244">
        <v>600000</v>
      </c>
      <c r="G15" s="244">
        <v>600000</v>
      </c>
      <c r="H15" s="244">
        <f t="shared" ref="H15:H17" si="2">F15-G15</f>
        <v>0</v>
      </c>
      <c r="I15" s="245">
        <f t="shared" ref="I15:I18" si="3">G15/F15*100</f>
        <v>100</v>
      </c>
    </row>
    <row r="16" spans="5:10" ht="38.25">
      <c r="E16" s="246" t="s">
        <v>465</v>
      </c>
      <c r="F16" s="244">
        <v>239797.4</v>
      </c>
      <c r="G16" s="244">
        <v>0</v>
      </c>
      <c r="H16" s="244">
        <f t="shared" si="2"/>
        <v>239797.4</v>
      </c>
      <c r="I16" s="245">
        <f t="shared" si="3"/>
        <v>0</v>
      </c>
    </row>
    <row r="17" spans="5:9" ht="38.25">
      <c r="E17" s="246" t="s">
        <v>466</v>
      </c>
      <c r="F17" s="244">
        <v>200000</v>
      </c>
      <c r="G17" s="244">
        <v>0</v>
      </c>
      <c r="H17" s="244">
        <f t="shared" si="2"/>
        <v>200000</v>
      </c>
      <c r="I17" s="245">
        <f t="shared" si="3"/>
        <v>0</v>
      </c>
    </row>
    <row r="18" spans="5:9" ht="63.75">
      <c r="E18" s="246" t="s">
        <v>467</v>
      </c>
      <c r="F18" s="244">
        <v>600000</v>
      </c>
      <c r="G18" s="244">
        <v>0</v>
      </c>
      <c r="H18" s="244">
        <f>F18--G18</f>
        <v>600000</v>
      </c>
      <c r="I18" s="245">
        <f t="shared" si="3"/>
        <v>0</v>
      </c>
    </row>
    <row r="19" spans="5:9">
      <c r="F19" s="251"/>
    </row>
    <row r="20" spans="5:9" ht="45">
      <c r="E20" s="248" t="s">
        <v>0</v>
      </c>
      <c r="F20" s="248" t="s">
        <v>468</v>
      </c>
      <c r="G20" s="248" t="s">
        <v>469</v>
      </c>
      <c r="H20" s="248" t="s">
        <v>470</v>
      </c>
      <c r="I20" s="250" t="s">
        <v>471</v>
      </c>
    </row>
    <row r="21" spans="5:9" ht="38.25">
      <c r="E21" s="246" t="s">
        <v>473</v>
      </c>
      <c r="F21" s="244">
        <v>552523.30000000005</v>
      </c>
      <c r="G21" s="244">
        <v>552523.30000000005</v>
      </c>
      <c r="H21" s="244">
        <f t="shared" ref="H21:H23" si="4">F21-G21</f>
        <v>0</v>
      </c>
      <c r="I21" s="245">
        <f t="shared" ref="I21:I23" si="5">G21/F21*100</f>
        <v>100</v>
      </c>
    </row>
    <row r="22" spans="5:9" ht="38.25">
      <c r="E22" s="246" t="s">
        <v>474</v>
      </c>
      <c r="F22" s="244">
        <v>298481.7</v>
      </c>
      <c r="G22" s="244">
        <v>298481.7</v>
      </c>
      <c r="H22" s="244">
        <f t="shared" si="4"/>
        <v>0</v>
      </c>
      <c r="I22" s="245">
        <f t="shared" si="5"/>
        <v>100</v>
      </c>
    </row>
    <row r="23" spans="5:9" ht="38.25">
      <c r="E23" s="246" t="s">
        <v>475</v>
      </c>
      <c r="F23" s="244">
        <v>101323.2</v>
      </c>
      <c r="G23" s="244">
        <v>101323.2</v>
      </c>
      <c r="H23" s="244">
        <f t="shared" si="4"/>
        <v>0</v>
      </c>
      <c r="I23" s="245">
        <f t="shared" si="5"/>
        <v>100</v>
      </c>
    </row>
    <row r="26" spans="5:9" ht="45">
      <c r="E26" s="248" t="s">
        <v>0</v>
      </c>
      <c r="F26" s="248" t="s">
        <v>468</v>
      </c>
      <c r="G26" s="248" t="s">
        <v>469</v>
      </c>
      <c r="H26" s="248" t="s">
        <v>470</v>
      </c>
      <c r="I26" s="250" t="s">
        <v>471</v>
      </c>
    </row>
    <row r="27" spans="5:9" ht="53.25" customHeight="1">
      <c r="E27" s="246" t="s">
        <v>488</v>
      </c>
      <c r="F27" s="254">
        <v>508726.6</v>
      </c>
      <c r="G27" s="254">
        <v>508726.6</v>
      </c>
      <c r="H27" s="254">
        <f t="shared" ref="H27:H29" si="6">F27-G27</f>
        <v>0</v>
      </c>
      <c r="I27" s="261">
        <f t="shared" ref="I27:I29" si="7">G27/F27*100</f>
        <v>100</v>
      </c>
    </row>
    <row r="28" spans="5:9" ht="25.5">
      <c r="E28" s="246" t="s">
        <v>476</v>
      </c>
      <c r="F28" s="254">
        <v>173261.28</v>
      </c>
      <c r="G28" s="254">
        <v>129945.96</v>
      </c>
      <c r="H28" s="254">
        <f t="shared" si="6"/>
        <v>43315.319999999992</v>
      </c>
      <c r="I28" s="261">
        <f t="shared" si="7"/>
        <v>75</v>
      </c>
    </row>
    <row r="29" spans="5:9" ht="25.5">
      <c r="E29" s="246" t="s">
        <v>477</v>
      </c>
      <c r="F29" s="254">
        <v>180935.19</v>
      </c>
      <c r="G29" s="254">
        <v>180935.19</v>
      </c>
      <c r="H29" s="254">
        <f t="shared" si="6"/>
        <v>0</v>
      </c>
      <c r="I29" s="261">
        <f t="shared" si="7"/>
        <v>100</v>
      </c>
    </row>
    <row r="30" spans="5:9">
      <c r="E30" s="246" t="s">
        <v>478</v>
      </c>
      <c r="F30" s="255">
        <v>173845</v>
      </c>
      <c r="G30" s="255">
        <v>13231.2</v>
      </c>
      <c r="H30" s="253">
        <f>F30-G30</f>
        <v>160613.79999999999</v>
      </c>
      <c r="I30" s="262">
        <f>H30/F30*100</f>
        <v>92.389082228421856</v>
      </c>
    </row>
    <row r="31" spans="5:9" ht="51">
      <c r="E31" s="246" t="s">
        <v>479</v>
      </c>
      <c r="F31" s="254">
        <v>52212.160000000003</v>
      </c>
      <c r="G31" s="254">
        <v>0</v>
      </c>
      <c r="H31" s="254">
        <f t="shared" ref="H31:H32" si="8">F31-G31</f>
        <v>52212.160000000003</v>
      </c>
      <c r="I31" s="261">
        <f t="shared" ref="I31:I32" si="9">G31/F31*100</f>
        <v>0</v>
      </c>
    </row>
    <row r="32" spans="5:9" ht="63.75">
      <c r="E32" s="246" t="s">
        <v>480</v>
      </c>
      <c r="F32" s="254">
        <v>154220.4</v>
      </c>
      <c r="G32" s="254">
        <v>0</v>
      </c>
      <c r="H32" s="254">
        <f t="shared" si="8"/>
        <v>154220.4</v>
      </c>
      <c r="I32" s="261">
        <f t="shared" si="9"/>
        <v>0</v>
      </c>
    </row>
    <row r="33" spans="5:9">
      <c r="E33" s="246" t="s">
        <v>481</v>
      </c>
      <c r="F33" s="252">
        <f>18010900+3000000</f>
        <v>21010900</v>
      </c>
      <c r="G33" s="252">
        <f>11604849.68+3000000</f>
        <v>14604849.68</v>
      </c>
      <c r="H33" s="252">
        <f>F33-G33</f>
        <v>6406050.3200000003</v>
      </c>
      <c r="I33" s="263">
        <f>H33/F33*100</f>
        <v>30.489176189501642</v>
      </c>
    </row>
    <row r="34" spans="5:9" ht="31.5" hidden="1">
      <c r="E34" s="256" t="s">
        <v>482</v>
      </c>
      <c r="F34" s="257">
        <v>2970176.4</v>
      </c>
      <c r="G34" s="244"/>
      <c r="H34" s="245"/>
      <c r="I34" s="249"/>
    </row>
    <row r="35" spans="5:9" ht="31.5" hidden="1">
      <c r="E35" s="256" t="s">
        <v>483</v>
      </c>
      <c r="F35" s="257">
        <v>419419.2</v>
      </c>
      <c r="G35" s="251"/>
      <c r="H35" s="251"/>
    </row>
    <row r="36" spans="5:9" ht="31.5" hidden="1">
      <c r="E36" s="256" t="s">
        <v>484</v>
      </c>
      <c r="F36" s="257">
        <v>1912546.8</v>
      </c>
      <c r="G36" s="251"/>
      <c r="H36" s="251"/>
    </row>
    <row r="37" spans="5:9" ht="31.5" hidden="1">
      <c r="E37" s="256" t="s">
        <v>485</v>
      </c>
      <c r="F37" s="257">
        <v>1152462</v>
      </c>
      <c r="G37" s="251"/>
      <c r="H37" s="251"/>
    </row>
    <row r="38" spans="5:9" ht="63" hidden="1">
      <c r="E38" s="259" t="s">
        <v>486</v>
      </c>
      <c r="F38" s="260">
        <v>5033264.45</v>
      </c>
      <c r="G38" s="251"/>
      <c r="H38" s="251"/>
    </row>
    <row r="39" spans="5:9" ht="31.5" hidden="1">
      <c r="E39" s="259" t="s">
        <v>487</v>
      </c>
      <c r="F39" s="260">
        <v>3000000</v>
      </c>
      <c r="G39" s="251"/>
      <c r="H39" s="251"/>
    </row>
    <row r="40" spans="5:9" hidden="1">
      <c r="F40" s="258">
        <v>328845.40999999997</v>
      </c>
      <c r="G40" s="251"/>
      <c r="H40" s="251"/>
    </row>
    <row r="41" spans="5:9" hidden="1">
      <c r="F41" s="251"/>
      <c r="G41" s="251"/>
      <c r="H41" s="251"/>
    </row>
    <row r="42" spans="5:9">
      <c r="F42" s="251"/>
      <c r="G42" s="251"/>
      <c r="H42" s="251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E20"/>
  <sheetViews>
    <sheetView workbookViewId="0">
      <selection sqref="A1:D20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96" t="s">
        <v>93</v>
      </c>
      <c r="D1" s="296"/>
    </row>
    <row r="2" spans="1:5" ht="39" customHeight="1">
      <c r="C2" s="297" t="s">
        <v>238</v>
      </c>
      <c r="D2" s="298"/>
      <c r="E2" s="74"/>
    </row>
    <row r="3" spans="1:5" ht="13.5" customHeight="1">
      <c r="C3" s="299" t="s">
        <v>255</v>
      </c>
      <c r="D3" s="299"/>
    </row>
    <row r="4" spans="1:5" ht="13.5" customHeight="1">
      <c r="C4" s="75"/>
      <c r="D4" s="75"/>
    </row>
    <row r="5" spans="1:5" ht="36" customHeight="1">
      <c r="A5" s="300" t="s">
        <v>242</v>
      </c>
      <c r="B5" s="300"/>
      <c r="C5" s="300"/>
      <c r="D5" s="300"/>
    </row>
    <row r="6" spans="1:5" ht="15" hidden="1" customHeight="1">
      <c r="A6" s="76"/>
      <c r="B6" s="76"/>
      <c r="C6" s="76"/>
      <c r="D6" s="77" t="s">
        <v>229</v>
      </c>
    </row>
    <row r="7" spans="1:5" ht="31.5" hidden="1" customHeight="1">
      <c r="A7" s="301" t="s">
        <v>243</v>
      </c>
      <c r="B7" s="301"/>
      <c r="C7" s="302"/>
      <c r="D7" s="302"/>
    </row>
    <row r="8" spans="1:5" ht="15.75" hidden="1">
      <c r="A8" s="12"/>
      <c r="B8" s="12"/>
      <c r="C8" s="78"/>
      <c r="D8" s="78" t="s">
        <v>91</v>
      </c>
    </row>
    <row r="9" spans="1:5" ht="20.100000000000001" hidden="1" customHeight="1">
      <c r="A9" s="291" t="s">
        <v>244</v>
      </c>
      <c r="B9" s="293" t="s">
        <v>5</v>
      </c>
      <c r="C9" s="294"/>
      <c r="D9" s="295"/>
    </row>
    <row r="10" spans="1:5" ht="20.100000000000001" hidden="1" customHeight="1">
      <c r="A10" s="292"/>
      <c r="B10" s="79" t="s">
        <v>109</v>
      </c>
      <c r="C10" s="79" t="s">
        <v>227</v>
      </c>
      <c r="D10" s="73" t="s">
        <v>237</v>
      </c>
    </row>
    <row r="11" spans="1:5" ht="54.75" hidden="1" customHeight="1">
      <c r="A11" s="86" t="str">
        <f>'Приложение 2'!A43</f>
        <v>Обеспечение деятельности финансовых, налоговых и таможенных органов и органов финансового (финансово-бюджетного) надзора</v>
      </c>
      <c r="B11" s="84">
        <f>'Приложение 2'!F47</f>
        <v>69.3</v>
      </c>
      <c r="C11" s="84">
        <f>'Приложение 2'!G47</f>
        <v>69.3</v>
      </c>
      <c r="D11" s="84">
        <f>'Приложение 2'!H47</f>
        <v>1</v>
      </c>
    </row>
    <row r="12" spans="1:5" ht="20.100000000000001" hidden="1" customHeight="1">
      <c r="A12" s="80" t="s">
        <v>230</v>
      </c>
      <c r="B12" s="81">
        <f>B11</f>
        <v>69.3</v>
      </c>
      <c r="C12" s="81">
        <f>C11</f>
        <v>69.3</v>
      </c>
      <c r="D12" s="81">
        <f>D11</f>
        <v>1</v>
      </c>
    </row>
    <row r="13" spans="1:5" ht="15.75">
      <c r="A13" s="82"/>
      <c r="B13" s="82"/>
      <c r="C13" s="83"/>
      <c r="D13" s="83"/>
    </row>
    <row r="14" spans="1:5" ht="15.75">
      <c r="A14" s="82"/>
      <c r="B14" s="82"/>
      <c r="C14" s="76"/>
      <c r="D14" s="90" t="s">
        <v>232</v>
      </c>
    </row>
    <row r="15" spans="1:5" ht="30.75" customHeight="1">
      <c r="A15" s="289" t="s">
        <v>245</v>
      </c>
      <c r="B15" s="289"/>
      <c r="C15" s="290"/>
      <c r="D15" s="290"/>
    </row>
    <row r="16" spans="1:5">
      <c r="C16" s="78"/>
      <c r="D16" s="78" t="s">
        <v>91</v>
      </c>
    </row>
    <row r="17" spans="1:4">
      <c r="A17" s="291" t="s">
        <v>244</v>
      </c>
      <c r="B17" s="293" t="s">
        <v>5</v>
      </c>
      <c r="C17" s="294"/>
      <c r="D17" s="295"/>
    </row>
    <row r="18" spans="1:4" ht="15.75">
      <c r="A18" s="292"/>
      <c r="B18" s="79" t="s">
        <v>109</v>
      </c>
      <c r="C18" s="79" t="s">
        <v>227</v>
      </c>
      <c r="D18" s="73" t="s">
        <v>237</v>
      </c>
    </row>
    <row r="19" spans="1:4" ht="81" customHeight="1">
      <c r="A19" s="86" t="str">
        <f>'Приложение 2'!A233</f>
        <v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v>
      </c>
      <c r="B19" s="84">
        <f>'Приложение 2'!F235</f>
        <v>4614.1000000000004</v>
      </c>
      <c r="C19" s="84">
        <f>'Приложение 2'!G235</f>
        <v>3185.6</v>
      </c>
      <c r="D19" s="84">
        <f>'Приложение 2'!H235</f>
        <v>0.69040549619644132</v>
      </c>
    </row>
    <row r="20" spans="1:4" ht="19.5" customHeight="1">
      <c r="A20" s="80" t="s">
        <v>230</v>
      </c>
      <c r="B20" s="81">
        <f>B19</f>
        <v>4614.1000000000004</v>
      </c>
      <c r="C20" s="81">
        <f>C19</f>
        <v>3185.6</v>
      </c>
      <c r="D20" s="81">
        <f>D19</f>
        <v>0.69040549619644132</v>
      </c>
    </row>
  </sheetData>
  <mergeCells count="10">
    <mergeCell ref="A15:D15"/>
    <mergeCell ref="A17:A18"/>
    <mergeCell ref="B17:D17"/>
    <mergeCell ref="C1:D1"/>
    <mergeCell ref="C2:D2"/>
    <mergeCell ref="C3:D3"/>
    <mergeCell ref="A5:D5"/>
    <mergeCell ref="A7:D7"/>
    <mergeCell ref="A9:A10"/>
    <mergeCell ref="B9:D9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workbookViewId="0">
      <selection sqref="A1:I17"/>
    </sheetView>
  </sheetViews>
  <sheetFormatPr defaultColWidth="9.140625" defaultRowHeight="12.75"/>
  <cols>
    <col min="1" max="1" width="56.42578125" style="1" customWidth="1"/>
    <col min="2" max="2" width="6.7109375" style="1" customWidth="1"/>
    <col min="3" max="4" width="5" style="1" customWidth="1"/>
    <col min="5" max="5" width="14.28515625" style="1" customWidth="1"/>
    <col min="6" max="6" width="6.42578125" style="1" customWidth="1"/>
    <col min="7" max="7" width="10.42578125" style="1" customWidth="1"/>
    <col min="8" max="8" width="10.28515625" style="1" customWidth="1"/>
    <col min="9" max="9" width="11.42578125" style="1" customWidth="1"/>
    <col min="10" max="246" width="9.140625" style="1" customWidth="1"/>
    <col min="247" max="16384" width="9.140625" style="1"/>
  </cols>
  <sheetData>
    <row r="1" spans="1:10" ht="15.75" customHeight="1">
      <c r="A1" s="53"/>
      <c r="B1" s="53"/>
      <c r="C1" s="53"/>
      <c r="D1" s="53"/>
      <c r="E1" s="53"/>
      <c r="F1" s="307" t="s">
        <v>262</v>
      </c>
      <c r="G1" s="307"/>
      <c r="H1" s="307"/>
      <c r="I1" s="307"/>
    </row>
    <row r="2" spans="1:10" ht="40.5" customHeight="1">
      <c r="A2" s="53"/>
      <c r="B2" s="53"/>
      <c r="C2" s="53"/>
      <c r="D2" s="53"/>
      <c r="E2" s="97"/>
      <c r="F2" s="98"/>
      <c r="G2" s="308" t="s">
        <v>259</v>
      </c>
      <c r="H2" s="309"/>
      <c r="I2" s="309"/>
    </row>
    <row r="3" spans="1:10" ht="15">
      <c r="A3" s="53"/>
      <c r="B3" s="53"/>
      <c r="C3" s="53"/>
      <c r="D3" s="53"/>
      <c r="E3" s="96"/>
      <c r="F3" s="96"/>
      <c r="G3" s="310" t="s">
        <v>275</v>
      </c>
      <c r="H3" s="311"/>
      <c r="I3" s="311"/>
    </row>
    <row r="4" spans="1:10" ht="29.25" customHeight="1">
      <c r="A4" s="53"/>
      <c r="B4" s="53"/>
      <c r="C4" s="53"/>
      <c r="D4" s="53"/>
      <c r="E4" s="53"/>
      <c r="F4" s="53"/>
      <c r="G4" s="53"/>
      <c r="H4" s="53"/>
      <c r="I4" s="53"/>
    </row>
    <row r="5" spans="1:10" ht="20.25" customHeight="1">
      <c r="A5" s="306" t="s">
        <v>263</v>
      </c>
      <c r="B5" s="306"/>
      <c r="C5" s="306"/>
      <c r="D5" s="306"/>
      <c r="E5" s="306"/>
      <c r="F5" s="306"/>
      <c r="G5" s="306"/>
      <c r="H5" s="306"/>
      <c r="I5" s="306"/>
    </row>
    <row r="6" spans="1:10" ht="18" customHeight="1">
      <c r="A6" s="306" t="s">
        <v>264</v>
      </c>
      <c r="B6" s="306"/>
      <c r="C6" s="306"/>
      <c r="D6" s="306"/>
      <c r="E6" s="306"/>
      <c r="F6" s="306"/>
      <c r="G6" s="306"/>
      <c r="H6" s="306"/>
      <c r="I6" s="306"/>
    </row>
    <row r="7" spans="1:10" ht="20.25" customHeight="1">
      <c r="A7" s="306" t="s">
        <v>265</v>
      </c>
      <c r="B7" s="306"/>
      <c r="C7" s="306"/>
      <c r="D7" s="306"/>
      <c r="E7" s="306"/>
      <c r="F7" s="306"/>
      <c r="G7" s="306"/>
      <c r="H7" s="306"/>
      <c r="I7" s="306"/>
    </row>
    <row r="8" spans="1:10" ht="17.25" customHeight="1">
      <c r="I8" s="96" t="s">
        <v>91</v>
      </c>
    </row>
    <row r="9" spans="1:10" ht="22.5" customHeight="1">
      <c r="A9" s="291" t="s">
        <v>0</v>
      </c>
      <c r="B9" s="291" t="s">
        <v>92</v>
      </c>
      <c r="C9" s="291" t="s">
        <v>1</v>
      </c>
      <c r="D9" s="291" t="s">
        <v>2</v>
      </c>
      <c r="E9" s="291" t="s">
        <v>3</v>
      </c>
      <c r="F9" s="291" t="s">
        <v>4</v>
      </c>
      <c r="G9" s="293" t="s">
        <v>5</v>
      </c>
      <c r="H9" s="294"/>
      <c r="I9" s="295"/>
      <c r="J9" s="99"/>
    </row>
    <row r="10" spans="1:10" ht="27.75" customHeight="1">
      <c r="A10" s="292"/>
      <c r="B10" s="292"/>
      <c r="C10" s="292"/>
      <c r="D10" s="292"/>
      <c r="E10" s="292"/>
      <c r="F10" s="292"/>
      <c r="G10" s="27" t="s">
        <v>109</v>
      </c>
      <c r="H10" s="27" t="s">
        <v>227</v>
      </c>
      <c r="I10" s="27" t="s">
        <v>237</v>
      </c>
      <c r="J10" s="99"/>
    </row>
    <row r="11" spans="1:10" ht="22.5" customHeight="1">
      <c r="A11" s="100" t="s">
        <v>79</v>
      </c>
      <c r="B11" s="50">
        <v>555</v>
      </c>
      <c r="C11" s="101">
        <v>10</v>
      </c>
      <c r="D11" s="102"/>
      <c r="E11" s="103"/>
      <c r="F11" s="104"/>
      <c r="G11" s="88">
        <f t="shared" ref="G11:I15" si="0">G12</f>
        <v>1023.6</v>
      </c>
      <c r="H11" s="88">
        <f t="shared" si="0"/>
        <v>830</v>
      </c>
      <c r="I11" s="2">
        <f t="shared" si="0"/>
        <v>0.81086361860101597</v>
      </c>
      <c r="J11" s="105"/>
    </row>
    <row r="12" spans="1:10" ht="23.25" customHeight="1">
      <c r="A12" s="100" t="s">
        <v>80</v>
      </c>
      <c r="B12" s="50">
        <v>555</v>
      </c>
      <c r="C12" s="101">
        <v>10</v>
      </c>
      <c r="D12" s="101">
        <v>1</v>
      </c>
      <c r="E12" s="106" t="s">
        <v>7</v>
      </c>
      <c r="F12" s="107" t="s">
        <v>7</v>
      </c>
      <c r="G12" s="88">
        <f t="shared" si="0"/>
        <v>1023.6</v>
      </c>
      <c r="H12" s="88">
        <f t="shared" si="0"/>
        <v>830</v>
      </c>
      <c r="I12" s="2">
        <f t="shared" si="0"/>
        <v>0.81086361860101597</v>
      </c>
      <c r="J12" s="105"/>
    </row>
    <row r="13" spans="1:10" ht="24" customHeight="1">
      <c r="A13" s="108" t="s">
        <v>81</v>
      </c>
      <c r="B13" s="20">
        <v>555</v>
      </c>
      <c r="C13" s="102">
        <v>10</v>
      </c>
      <c r="D13" s="102">
        <v>1</v>
      </c>
      <c r="E13" s="103" t="s">
        <v>10</v>
      </c>
      <c r="F13" s="104" t="s">
        <v>7</v>
      </c>
      <c r="G13" s="87">
        <f t="shared" si="0"/>
        <v>1023.6</v>
      </c>
      <c r="H13" s="87">
        <f t="shared" si="0"/>
        <v>830</v>
      </c>
      <c r="I13" s="3">
        <f t="shared" si="0"/>
        <v>0.81086361860101597</v>
      </c>
      <c r="J13" s="105"/>
    </row>
    <row r="14" spans="1:10" ht="47.25">
      <c r="A14" s="4" t="s">
        <v>82</v>
      </c>
      <c r="B14" s="20">
        <v>555</v>
      </c>
      <c r="C14" s="102">
        <v>10</v>
      </c>
      <c r="D14" s="102">
        <v>1</v>
      </c>
      <c r="E14" s="103" t="s">
        <v>105</v>
      </c>
      <c r="F14" s="104" t="s">
        <v>7</v>
      </c>
      <c r="G14" s="87">
        <f t="shared" si="0"/>
        <v>1023.6</v>
      </c>
      <c r="H14" s="87">
        <f t="shared" si="0"/>
        <v>830</v>
      </c>
      <c r="I14" s="3">
        <f t="shared" si="0"/>
        <v>0.81086361860101597</v>
      </c>
      <c r="J14" s="105"/>
    </row>
    <row r="15" spans="1:10" ht="28.5" customHeight="1">
      <c r="A15" s="4" t="s">
        <v>83</v>
      </c>
      <c r="B15" s="20">
        <v>555</v>
      </c>
      <c r="C15" s="102">
        <v>10</v>
      </c>
      <c r="D15" s="102">
        <v>1</v>
      </c>
      <c r="E15" s="103" t="s">
        <v>105</v>
      </c>
      <c r="F15" s="104">
        <v>300</v>
      </c>
      <c r="G15" s="87">
        <f t="shared" si="0"/>
        <v>1023.6</v>
      </c>
      <c r="H15" s="87">
        <f t="shared" si="0"/>
        <v>830</v>
      </c>
      <c r="I15" s="3">
        <f t="shared" si="0"/>
        <v>0.81086361860101597</v>
      </c>
      <c r="J15" s="105"/>
    </row>
    <row r="16" spans="1:10" ht="31.5" customHeight="1">
      <c r="A16" s="89" t="s">
        <v>266</v>
      </c>
      <c r="B16" s="20">
        <v>555</v>
      </c>
      <c r="C16" s="102">
        <v>10</v>
      </c>
      <c r="D16" s="102">
        <v>1</v>
      </c>
      <c r="E16" s="103" t="s">
        <v>105</v>
      </c>
      <c r="F16" s="23">
        <v>310</v>
      </c>
      <c r="G16" s="87">
        <f>'Приложение 2'!F241</f>
        <v>1023.6</v>
      </c>
      <c r="H16" s="87">
        <f>'Приложение 2'!G241</f>
        <v>830</v>
      </c>
      <c r="I16" s="87">
        <f>'Приложение 2'!H241</f>
        <v>0.81086361860101597</v>
      </c>
      <c r="J16" s="105"/>
    </row>
    <row r="17" spans="1:10" ht="18.75">
      <c r="A17" s="303" t="s">
        <v>89</v>
      </c>
      <c r="B17" s="304"/>
      <c r="C17" s="304"/>
      <c r="D17" s="304"/>
      <c r="E17" s="304"/>
      <c r="F17" s="305"/>
      <c r="G17" s="109">
        <f>G11</f>
        <v>1023.6</v>
      </c>
      <c r="H17" s="109">
        <f>H11</f>
        <v>830</v>
      </c>
      <c r="I17" s="2">
        <f>I11</f>
        <v>0.81086361860101597</v>
      </c>
      <c r="J17" s="105"/>
    </row>
    <row r="18" spans="1:10" ht="15.75">
      <c r="A18" s="5"/>
      <c r="B18" s="5"/>
      <c r="C18" s="6"/>
      <c r="D18" s="6"/>
      <c r="E18" s="110"/>
      <c r="F18" s="111"/>
      <c r="G18" s="111"/>
      <c r="H18" s="111"/>
      <c r="I18" s="112"/>
      <c r="J18" s="113"/>
    </row>
    <row r="19" spans="1:10" ht="12" customHeight="1">
      <c r="A19" s="114"/>
      <c r="B19" s="114"/>
      <c r="C19" s="115"/>
      <c r="D19" s="115"/>
      <c r="E19" s="116"/>
      <c r="F19" s="7"/>
      <c r="G19" s="7"/>
      <c r="H19" s="7"/>
      <c r="I19" s="8"/>
      <c r="J19" s="113"/>
    </row>
    <row r="20" spans="1:10" ht="12.75" customHeight="1">
      <c r="A20" s="5"/>
      <c r="B20" s="5"/>
      <c r="C20" s="115"/>
      <c r="D20" s="115"/>
      <c r="E20" s="117"/>
      <c r="F20" s="7"/>
      <c r="G20" s="7"/>
      <c r="H20" s="7"/>
      <c r="I20" s="8"/>
      <c r="J20" s="113"/>
    </row>
    <row r="21" spans="1:10" ht="12.75" customHeight="1">
      <c r="A21" s="5"/>
      <c r="B21" s="5"/>
      <c r="C21" s="9"/>
      <c r="D21" s="9"/>
      <c r="E21" s="117"/>
      <c r="F21" s="7"/>
      <c r="G21" s="7"/>
      <c r="H21" s="7"/>
      <c r="I21" s="8"/>
      <c r="J21" s="113"/>
    </row>
    <row r="22" spans="1:10" ht="12.75" customHeight="1">
      <c r="A22" s="5"/>
      <c r="B22" s="5"/>
      <c r="C22" s="10"/>
      <c r="D22" s="10"/>
      <c r="E22" s="8"/>
      <c r="F22" s="10"/>
      <c r="G22" s="10"/>
      <c r="H22" s="10"/>
      <c r="I22" s="10"/>
      <c r="J22" s="113"/>
    </row>
    <row r="23" spans="1:10" ht="14.25" customHeight="1">
      <c r="A23" s="5"/>
      <c r="B23" s="5"/>
      <c r="C23" s="9"/>
      <c r="D23" s="9"/>
      <c r="E23" s="10"/>
      <c r="F23" s="7"/>
      <c r="G23" s="7"/>
      <c r="H23" s="7"/>
      <c r="I23" s="8"/>
      <c r="J23" s="113"/>
    </row>
    <row r="24" spans="1:10" ht="15.75">
      <c r="A24" s="6"/>
      <c r="B24" s="6"/>
      <c r="C24" s="11"/>
      <c r="D24" s="11"/>
      <c r="E24" s="8"/>
      <c r="F24" s="11"/>
      <c r="G24" s="11"/>
      <c r="H24" s="11"/>
      <c r="I24" s="11"/>
    </row>
    <row r="25" spans="1:10" ht="15.75">
      <c r="A25" s="12"/>
      <c r="B25" s="12"/>
    </row>
    <row r="26" spans="1:10" ht="15.75">
      <c r="A26" s="12"/>
      <c r="B26" s="12"/>
    </row>
    <row r="27" spans="1:10" ht="15">
      <c r="A27" s="13"/>
      <c r="B27" s="13"/>
    </row>
    <row r="28" spans="1:10" ht="15">
      <c r="A28" s="14"/>
      <c r="B28" s="14"/>
    </row>
    <row r="29" spans="1:10" ht="15">
      <c r="A29" s="13"/>
      <c r="B29" s="13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 </vt:lpstr>
      <vt:lpstr>расходы</vt:lpstr>
      <vt:lpstr>Лист2</vt:lpstr>
      <vt:lpstr>Приложение 7</vt:lpstr>
      <vt:lpstr>Приложение 6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Ольга</cp:lastModifiedBy>
  <cp:lastPrinted>2022-10-06T06:27:53Z</cp:lastPrinted>
  <dcterms:created xsi:type="dcterms:W3CDTF">2015-10-23T06:56:22Z</dcterms:created>
  <dcterms:modified xsi:type="dcterms:W3CDTF">2022-10-14T02:40:01Z</dcterms:modified>
</cp:coreProperties>
</file>